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codeName="ThisWorkbook" defaultThemeVersion="124226"/>
  <mc:AlternateContent xmlns:mc="http://schemas.openxmlformats.org/markup-compatibility/2006">
    <mc:Choice Requires="x15">
      <x15ac:absPath xmlns:x15ac="http://schemas.microsoft.com/office/spreadsheetml/2010/11/ac" url="Z:\dmr\Kamila\PRZETARGI\2026\26.03.2026\załaczniki na stronę\"/>
    </mc:Choice>
  </mc:AlternateContent>
  <xr:revisionPtr revIDLastSave="0" documentId="13_ncr:1_{94C2AC13-57E3-45A8-96F9-D42FB024FA30}" xr6:coauthVersionLast="47" xr6:coauthVersionMax="47" xr10:uidLastSave="{00000000-0000-0000-0000-000000000000}"/>
  <bookViews>
    <workbookView xWindow="28680" yWindow="-120" windowWidth="29040" windowHeight="15720" xr2:uid="{00000000-000D-0000-FFFF-FFFF00000000}"/>
  </bookViews>
  <sheets>
    <sheet name="Formularz ofertowy - przetarg " sheetId="1" r:id="rId1"/>
  </sheets>
  <definedNames>
    <definedName name="_Hlk222493366" localSheetId="0">'Formularz ofertowy - przetarg '!$B$36</definedName>
    <definedName name="_Hlk222493413" localSheetId="0">'Formularz ofertowy - przetarg '!$B$34</definedName>
    <definedName name="_xlnm.Print_Area" localSheetId="0">'Formularz ofertowy - przetarg '!$A$1:$G$131</definedName>
    <definedName name="OLE_LINK1" localSheetId="0">'Formularz ofertowy - przetarg '!#REF!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3" i="1" l="1"/>
  <c r="F53" i="1"/>
  <c r="G53" i="1"/>
  <c r="F54" i="1"/>
  <c r="G54" i="1"/>
  <c r="G47" i="1"/>
  <c r="F47" i="1"/>
  <c r="G84" i="1"/>
  <c r="G83" i="1"/>
  <c r="F83" i="1"/>
  <c r="F84" i="1" s="1"/>
  <c r="G82" i="1"/>
  <c r="G81" i="1"/>
  <c r="F81" i="1"/>
  <c r="F82" i="1" s="1"/>
  <c r="G80" i="1"/>
  <c r="G79" i="1"/>
  <c r="F79" i="1"/>
  <c r="F80" i="1" s="1"/>
  <c r="G78" i="1"/>
  <c r="G77" i="1"/>
  <c r="F77" i="1"/>
  <c r="F78" i="1" s="1"/>
  <c r="F69" i="1"/>
  <c r="F62" i="1" l="1"/>
  <c r="G49" i="1" l="1"/>
  <c r="G50" i="1" s="1"/>
  <c r="F49" i="1" l="1"/>
  <c r="F50" i="1" s="1"/>
  <c r="G75" i="1" l="1"/>
  <c r="G73" i="1"/>
  <c r="G71" i="1"/>
  <c r="G69" i="1"/>
  <c r="G66" i="1"/>
  <c r="G67" i="1"/>
  <c r="G65" i="1"/>
  <c r="G59" i="1"/>
  <c r="G60" i="1"/>
  <c r="G61" i="1"/>
  <c r="G62" i="1"/>
  <c r="G63" i="1"/>
  <c r="G58" i="1"/>
  <c r="G52" i="1"/>
  <c r="G55" i="1"/>
  <c r="G56" i="1"/>
  <c r="G51" i="1"/>
  <c r="G44" i="1"/>
  <c r="G45" i="1"/>
  <c r="G46" i="1"/>
  <c r="G43" i="1"/>
  <c r="G41" i="1"/>
  <c r="G40" i="1"/>
  <c r="G38" i="1"/>
  <c r="G34" i="1"/>
  <c r="G35" i="1"/>
  <c r="G36" i="1"/>
  <c r="G33" i="1"/>
  <c r="G48" i="1" l="1"/>
  <c r="G68" i="1"/>
  <c r="G37" i="1"/>
  <c r="G42" i="1"/>
  <c r="G64" i="1"/>
  <c r="G57" i="1"/>
  <c r="F66" i="1" l="1"/>
  <c r="F67" i="1"/>
  <c r="F59" i="1"/>
  <c r="F60" i="1"/>
  <c r="F61" i="1"/>
  <c r="F58" i="1"/>
  <c r="F52" i="1"/>
  <c r="F55" i="1"/>
  <c r="F56" i="1"/>
  <c r="F64" i="1" l="1"/>
  <c r="F44" i="1"/>
  <c r="F45" i="1"/>
  <c r="F46" i="1"/>
  <c r="F34" i="1"/>
  <c r="F35" i="1"/>
  <c r="F36" i="1"/>
  <c r="G76" i="1" l="1"/>
  <c r="F75" i="1"/>
  <c r="F76" i="1" s="1"/>
  <c r="G74" i="1"/>
  <c r="F73" i="1"/>
  <c r="F74" i="1" s="1"/>
  <c r="G72" i="1"/>
  <c r="F71" i="1"/>
  <c r="F72" i="1" s="1"/>
  <c r="G70" i="1"/>
  <c r="F70" i="1"/>
  <c r="F65" i="1"/>
  <c r="F68" i="1" s="1"/>
  <c r="F51" i="1"/>
  <c r="F57" i="1" s="1"/>
  <c r="F43" i="1"/>
  <c r="F48" i="1" s="1"/>
  <c r="G39" i="1" l="1"/>
  <c r="F33" i="1" l="1"/>
  <c r="F37" i="1" s="1"/>
  <c r="F38" i="1"/>
  <c r="F40" i="1"/>
  <c r="F41" i="1"/>
  <c r="F39" i="1" l="1"/>
  <c r="F42" i="1"/>
</calcChain>
</file>

<file path=xl/sharedStrings.xml><?xml version="1.0" encoding="utf-8"?>
<sst xmlns="http://schemas.openxmlformats.org/spreadsheetml/2006/main" count="130" uniqueCount="120">
  <si>
    <t>..............................................................................................</t>
  </si>
  <si>
    <t>.............................................................................................</t>
  </si>
  <si>
    <t>...........................................................................................</t>
  </si>
  <si>
    <t>OFERTA</t>
  </si>
  <si>
    <t>........................................................</t>
  </si>
  <si>
    <t>UWAGA 1:</t>
  </si>
  <si>
    <t>1. Do reprezentowania mnie (nas) w przetargu upoważniam(-y):</t>
  </si>
  <si>
    <t>a). ................................................................................................................................................. ,</t>
  </si>
  <si>
    <t>b). ................................................................................................................................................. ,</t>
  </si>
  <si>
    <t>3. Załącznikami do niniejszej oferty są:</t>
  </si>
  <si>
    <t>na pozycję(-e) przetargową(-e) nr ……………………………………..</t>
  </si>
  <si>
    <t>Nr poz. przet.</t>
  </si>
  <si>
    <t>(imię i nazwisko)</t>
  </si>
  <si>
    <t>(adres zamieszkania)</t>
  </si>
  <si>
    <t>(nazwa podmiotu)</t>
  </si>
  <si>
    <t>(adres siedziby)</t>
  </si>
  <si>
    <t>- uważam(-y) się za związanego (-ych) niniejszą ofertą począwszy od upływu terminu składania ofert do czasu zawarcia umowy sprzedaży;</t>
  </si>
  <si>
    <t>Obowiązek informacyjny Agencji Mienia Wojskowego w przypadku pozyskiwania danych osobowych w zakresie obrotu rzeczami ruchomymi niekoncesjonowanymi</t>
  </si>
  <si>
    <t>Tel. ……………………………………………</t>
  </si>
  <si>
    <t>Oświadczam, że zapoznałam/zapoznałem się z powyższą informacją zgodną z art. 13 RODO.</t>
  </si>
  <si>
    <t>e-mail - ………………………………………………………………………………………</t>
  </si>
  <si>
    <t>..........................................................................................................................................................................................................................</t>
  </si>
  <si>
    <t>.............................., dnia .......................</t>
  </si>
  <si>
    <t>………………………………………………………………………………………………………………………………………………….</t>
  </si>
  <si>
    <t>- numer konta na które ma być zwrócone wadium .............................................................................................................................................</t>
  </si>
  <si>
    <t>Oświadczam, że:</t>
  </si>
  <si>
    <t>Nazwa odpadów</t>
  </si>
  <si>
    <t>Cena jednostkowa oferowana netto (zł/kg)/(zł/pakiet)</t>
  </si>
  <si>
    <t>UWAGA 2:</t>
  </si>
  <si>
    <t xml:space="preserve"> - akceptuję(-my) zasadnicze warunki umowy sprzedaży i w przypadku wybrania mojej (naszej) oferty zobowiązuję(-my) się do jej podpisania na warunkach określonych przez organizatora przetargu w zaproszeniu, jeżeli jest wymagana przez organizatora przetargu.</t>
  </si>
  <si>
    <t>2. Osobą do kontaktu w sprawie odbioru zakupionego mienia jest: …………...………………...…………...…….… tel. ……..................…</t>
  </si>
  <si>
    <r>
      <rPr>
        <b/>
        <sz val="11"/>
        <color theme="1"/>
        <rFont val="Times New Roman"/>
        <family val="1"/>
        <charset val="238"/>
      </rPr>
      <t>Wyrażam zgodę</t>
    </r>
    <r>
      <rPr>
        <sz val="11"/>
        <color theme="1"/>
        <rFont val="Times New Roman"/>
        <family val="1"/>
        <charset val="238"/>
      </rPr>
      <t xml:space="preserve"> na przesłanie zawiadomienia o wyniku przetargu drogą elektroniczną na adres: </t>
    </r>
  </si>
  <si>
    <t>Wysokość 
wadium (zł)</t>
  </si>
  <si>
    <t xml:space="preserve"> - wadium w wysokości …………...……….....……… zostało wniesione.</t>
  </si>
  <si>
    <t>Cena jednostkowa wywoławcza netto  (zł/kg)/(zł/pakiet)</t>
  </si>
  <si>
    <t>(PESEL)*</t>
  </si>
  <si>
    <t>* PESEL podawany dobrowolnie na etapie składania oferty w celu przyspieszenia procesu zawarcia umowy (podlega anonimiazacji dla oferentów, których oferty nie zostały przyjęte).</t>
  </si>
  <si>
    <t xml:space="preserve"> - Sprzedający umożliwił mi dokonanie oględzin rzeczy ruchomych niekoncesjonowanych oraz zapoznanie się z ich parametrami i jakością;</t>
  </si>
  <si>
    <t xml:space="preserve"> - znany jest mi fakt zużycia eksploatacyjnego rzeczy ruchomych niekoncesjonowanych;</t>
  </si>
  <si>
    <t xml:space="preserve">- że zapoznałem się z „Deklaracją antykorupcyjną Kierownictwa Agencji Mienia Wojskowego” </t>
  </si>
  <si>
    <t xml:space="preserve"> - że reprezentowana przeze mnie organizacja zobowiązuje się do zapobiegania czynom korupcyjnym na swoją korzyść wobec Agencji Mienia Wojskowego. </t>
  </si>
  <si>
    <t>Ilość
 (kg/pakiet)</t>
  </si>
  <si>
    <t>pieczęć firmowa i własnoręczny czytelny podpis 
(imię i nazwisko) osoby/osób upoważnionej(-ych) do składania oferty</t>
  </si>
  <si>
    <t>- jestem świadomy prawa Sprzedajacego do potrącenia wymagalnych wierzytelności, zgodnie z art. 498 Kodeksu cywilnego z wpłaconego wadium.</t>
  </si>
  <si>
    <t>WARTOŚĆ RAZEM DLA POZYCJI  5</t>
  </si>
  <si>
    <t>WARTOŚĆ RAZEM DLA POZYCJI  3</t>
  </si>
  <si>
    <t>WARTOŚĆ RAZEM DLA POZYCJI  4</t>
  </si>
  <si>
    <t>WARTOŚĆ RAZEM DLA POZYCJI  6</t>
  </si>
  <si>
    <t>WARTOŚĆ RAZEM DLA POZYCJI  7</t>
  </si>
  <si>
    <r>
      <t xml:space="preserve">oferowane ceny należy wpisywać z dokładnością do dwóch miejsc po przecinku </t>
    </r>
    <r>
      <rPr>
        <i/>
        <sz val="11"/>
        <color theme="1"/>
        <rFont val="Times New Roman"/>
        <family val="1"/>
        <charset val="238"/>
      </rPr>
      <t>(w przypadku podania ceny jednostkowej 
z dokładnością większą niż dwa miejsca po przecinku cena zostanie zaokrąglona do pełnych groszy zgodnie z zasadą: na trzecim miejscu cyfra mniejsza niż 5 - zaokrąglenie do pełnych groszy "w dół"; na tzrzecim miejscu po przecinku cyfra większa lub równa 
5 - zaokrąglenie do pełnych groszy "w górę")</t>
    </r>
    <r>
      <rPr>
        <sz val="11"/>
        <color theme="1"/>
        <rFont val="Times New Roman"/>
        <family val="1"/>
        <charset val="238"/>
      </rPr>
      <t>.</t>
    </r>
  </si>
  <si>
    <t>Wartość oferowana netto (zł) /iloczyn kol. 3 i 5/</t>
  </si>
  <si>
    <t xml:space="preserve"> - znany jest mi stan techniczny rzeczy ruchomych niekoncesjonowanych i nabywam je w takim stanie technicznym i w ukompletowaniu, 
w jakim znajdują się w dniu wydania, na okoliczność czego zostanie podpisany dowód wydania WZ oraz zrzekam się w stosunku do Sprzedającego ewentualnych roszczeń z tytułu wad, uszkodzeń rzeczy ruchomych niekoncesjonowanych i szkód przez nie wyrządzonych. W szczególności Strony wyłączają odpowiedzialność odszkodowawczą Sprzedającego z tytułu rękojmi za wady fizyczne przedmiotu Umowy. Wyłączenie odpowiedzialności Sprzedającego z tytułu rękojmi dotyczy umów z Kupującymi będącymi przedsiębiorcami lub osobami fizycznymi zawierającymi umowę bezpośrednio związaną z ich działalnością gospodarczą lub zawodową,  w szczególności wynikającą z przedmiotu wykonywanej przez nie działalności gospodarczej, udostępnionego na podstawie przepisów o Centralnej Ewidencji i Informacji o Działalności Gospodarczej, stosownie do treści art. 558 § 1 Kodeksu cywilnego;</t>
  </si>
  <si>
    <t>** niepotrzebne skreślić</t>
  </si>
  <si>
    <t xml:space="preserve">Oferent składający ofertę jako osoba fizyczna </t>
  </si>
  <si>
    <t>Oferent składający ofertę jako osoba prawna,
w tym: osoba fizyczna prowadząca działalności gospodarczą,</t>
  </si>
  <si>
    <t>NIP/KRS</t>
  </si>
  <si>
    <t>Oferuję(-my) następującą wartość netto (kolumna nr 6) oraz cenę jednostkową netto (kolumna nr 5)</t>
  </si>
  <si>
    <t>(zaoferowana wartość netto i cena jednostkowa netto powinna być podana z dokładnością do dwóch miejsc po przecinku)</t>
  </si>
  <si>
    <t>3) Poświadczona za zgodność z oryginałem kopia aktualnego na dzień przetargu zaświadczenia o wpisie do rejestru BDO, opatrzonego numerem rejestrowym, zgodnie z wymogami ustawy o odpadach.</t>
  </si>
  <si>
    <t>4) (opcja sprzedaży odpadów osobom fizycznym lub jednostkom organizacyjnym niebędącym przedsiębiorcami)
Podpisanie przez oferenta lub osobę przez niego upoważnioną oświadczenia odbioru odpadów no potrzeby własne - dotyczy osób fizycznych i jednostek organizacyjnych niebędących przedsiębiorcami.</t>
  </si>
  <si>
    <t>5) ......................................................................................................................................................................................................................</t>
  </si>
  <si>
    <t>BDO: ………………………………………….</t>
  </si>
  <si>
    <t>**** oświadczenie obowiązuje w przypadku ofert złożonych na zużyty sprzęt elektryczny i elektroniczny</t>
  </si>
  <si>
    <t>*** oświadczenie obowiązuje w przypadku ofert złożonych na zakup odpadów</t>
  </si>
  <si>
    <t xml:space="preserve"> - znany jest mi sposób magazynowania odpadów i możliwości załadunkowe***;</t>
  </si>
  <si>
    <t xml:space="preserve"> - znana jest mi jakość odpadów, stopień zanieczyszczenia oraz skład***;</t>
  </si>
  <si>
    <t xml:space="preserve"> - organizator przetargu umożliwił dokonanie oględzin odpadów ***;</t>
  </si>
  <si>
    <t>- reprezentowany przeze mnie podmiot gospodarczy jest wpisany do rejestru Marszałka Województwa właściwego ze względu na siedzibę tego podmiotu, o którym mowa w art. 49 ustawy z dnia 14 grudnia 2012 r. o odpadach (Dz. U. z 2023 r. poz. 1587, z późn. zm.), w zakresie transportu odpadów, na które składam ofertę.***</t>
  </si>
  <si>
    <r>
      <t xml:space="preserve">- reprezentowany przeze mnie podmiot gospodarczy jest wpisany do rejestru Marszałka Województwa właściwego ze względu na miejsce wykonywania działalności przez ten podmiot, o którym mowa w art. 49 ustawy z dnia 14 grudnia 2012 r. o odpadach (Dz. U. z 2023 r. poz. 1587, z późn. zm.), w zakresie gospodarowania zużytym sprzętem elektrycznym i elektronicznym, w rozumieniu ustawy z dnia 11 września 2015 r. o zużytym sprzęcie elektrycznym i elektronicznym (Dz. U. z 2024 r. poz. 573), na który składam ofertę </t>
    </r>
    <r>
      <rPr>
        <i/>
        <sz val="11"/>
        <color theme="1"/>
        <rFont val="Times New Roman"/>
        <family val="1"/>
        <charset val="238"/>
      </rPr>
      <t>(oświadczenie</t>
    </r>
    <r>
      <rPr>
        <sz val="11"/>
        <color theme="1"/>
        <rFont val="Times New Roman"/>
        <family val="1"/>
        <charset val="238"/>
      </rPr>
      <t xml:space="preserve"> </t>
    </r>
    <r>
      <rPr>
        <i/>
        <sz val="11"/>
        <color theme="1"/>
        <rFont val="Times New Roman"/>
        <family val="1"/>
        <charset val="238"/>
      </rPr>
      <t>dotyczy: ofert złożonych na zużyty sprzęt elektryczny i elektroniczny</t>
    </r>
    <r>
      <rPr>
        <sz val="11"/>
        <color theme="1"/>
        <rFont val="Times New Roman"/>
        <family val="1"/>
        <charset val="238"/>
      </rPr>
      <t>)****</t>
    </r>
  </si>
  <si>
    <r>
      <t xml:space="preserve"> - zapoznałem się i akceptuję zasady prowadzenia przetargu oraz zapisy Ogólnych Warunków Sprzedaży (OWS) przetargu, co do których oświadczam, że zostały mi doręczone (stanowią one drugi arkusz niniejszego pliku), jak również jestem świadom skutków ich nieprzestrzegania, ze szczególnym uwzględnieniem: 
a) warunków utraty wadium na rzecz Sprzedawcy i </t>
    </r>
    <r>
      <rPr>
        <b/>
        <sz val="11"/>
        <color theme="1"/>
        <rFont val="Times New Roman"/>
        <family val="1"/>
        <charset val="238"/>
      </rPr>
      <t>kar umownych,</t>
    </r>
    <r>
      <rPr>
        <b/>
        <sz val="11"/>
        <rFont val="Times New Roman"/>
        <family val="1"/>
        <charset val="238"/>
      </rPr>
      <t xml:space="preserve"> o których mowa w pkt. 45, 46, 47, 48, 49, 50 i 52 OWS,</t>
    </r>
    <r>
      <rPr>
        <sz val="11"/>
        <color theme="1"/>
        <rFont val="Times New Roman"/>
        <family val="1"/>
        <charset val="238"/>
      </rPr>
      <t xml:space="preserve">
b) odrzucenia złożonej przeze mnie oferty w przypadku, gdy zostanie złożona po terminie określonym w ogłoszeniu,
c) odrzucenia złożonej przeze mnie oferty w przypadku, gdy wadium zostanie wpłacone po terminie określonym w ogłoszeniu lub nie zostało wniesione w wymaganej wysokości,  
d) odrzucenia złożonej przeze mnie oferty w przypadku, gdy koperta została niewłaściwie oznaczona lub zapakowana w sposób uniemożliwiający jej jednoznaczną identyfikacje.
</t>
    </r>
  </si>
  <si>
    <t>Oddział Regionalny AMW w Szczecinie</t>
  </si>
  <si>
    <t>70-230 Szczecin</t>
  </si>
  <si>
    <t>WARTOŚĆ RAZEM DLA POZYCJI  1</t>
  </si>
  <si>
    <t>WARTOŚĆ RAZEM DLA POZYCJI  2</t>
  </si>
  <si>
    <t>WARTOŚĆ RAZEM DLA POZYCJI  8</t>
  </si>
  <si>
    <t>WARTOŚĆ RAZEM DLA POZYCJI  9</t>
  </si>
  <si>
    <t>WARTOŚĆ RAZEM DLA POZYCJI  10</t>
  </si>
  <si>
    <t>WARTOŚĆ RAZEM DLA POZYCJI  11</t>
  </si>
  <si>
    <t>WARTOŚĆ RAZEM DLA POZYCJI  12</t>
  </si>
  <si>
    <t>Do sprzedaży rzeczy ruchomych niekoncesjonowanych/odpadów stosuje się odpowiednie przepisy ustawy z dnia 11 marca 2004 r. o podatku od towarów i usług (Dz. U. z 2025 r. poz. 775 z póż.zm.) oraz wydanych na jej podstawie aktów wykonawczych.</t>
  </si>
  <si>
    <t>Zużyte urządzenia zawierające freony, HCFC, HFC ( kod odpadu 16 02 11* )</t>
  </si>
  <si>
    <t>Złom metali żelaznych ( kod odpadu 16 01 17 )</t>
  </si>
  <si>
    <t>Złom aluminiowy ( kod odpadu 17 04 02 )</t>
  </si>
  <si>
    <t>Złom żelaza i stali ( kod odpadu 17 04 05 )</t>
  </si>
  <si>
    <t>Złom mieszaniny metali ( kod odpadu 17 04 07 )</t>
  </si>
  <si>
    <t>Zużyte inne baterie i akumulatory            ( kod odpadu 16 06 05)</t>
  </si>
  <si>
    <t>WARTOŚĆ RAZEM DLA POZYCJI  13</t>
  </si>
  <si>
    <t xml:space="preserve"> ul. Potulicka 2</t>
  </si>
  <si>
    <r>
      <t xml:space="preserve">Agencja Mienia Wojskowego informuje, że:
1. Zgodnie z Rozporządzeniem Parlamentu Europejskiego i Rady (UE) 2016/679 z dnia 27 kwietnia 2016 r. w sprawie ochrony osób fizycznych w związku z przetwarzaniem danych osobowych i w sprawie swobodnego przepływu takich danych oraz uchylenia dyrektywy 95/46/WE (ogólne rozporządzenie o ochronie danych) dalej RODO (Dz. Urz. UE L 2016 Nr 119) – Agencja Mienia Wojskowego (AMW) 
z siedzibą w Warszawie (00-911), ul. Nowowiejska 26A, www.amw.com.pl, jest administratorem powierzonych przez Panią/Pana danych osobowych.
2. Dane kontaktowe inspektora ochrony danych: iod@amw.com.pl, adres do korespondencji: Agencja Mienia Wojskowego, ul. Nowowiejska 26A, 00-911 Warszawa, z dopiskiem „Inspektor Ochrony Danych”.
3. Przetwarzanie Pani/Pana danych osobowych następuje na podstawie art. 6 ust. 1 lit. b RODO.
4. Dane osobowe będą przetwarzane na potrzeby dokonania oględzin mienia lub realizacji przez AMW procesu obrotu rzeczami ruchomymi niekoncesjonowanymi przez okres zgodny z wymaganiami archiwizacji określonymi w przepisach prawa.
5. Podanie danych jest dobrowolne, jednak niezbędne do dokonywania zakupu w AMW rzeczy ruchomych niekoncesjonowanych. Niepodanie danych uniemożliwi zakup rzeczy ruchomych niekoncesjonowanych.
6. Posiada Pani/Pan prawo żądania dostępu do danych osobowych w Oddziale Regionalnym Agencji Mienia Wojskowego 
</t>
    </r>
    <r>
      <rPr>
        <sz val="11"/>
        <rFont val="Times New Roman"/>
        <family val="1"/>
        <charset val="238"/>
      </rPr>
      <t>w Szczecinie, ul. Potulicka 2, 70-230 Szczecin, ich spro</t>
    </r>
    <r>
      <rPr>
        <sz val="11"/>
        <color theme="1"/>
        <rFont val="Times New Roman"/>
        <family val="1"/>
        <charset val="238"/>
      </rPr>
      <t xml:space="preserve">stowania, usunięcia lub ograniczenia przetwarzania oraz prawo do wniesienia sprzeciwu wobec przetwarzania, a także prawo do przenoszenia danych chyba, że ograniczenia w tym względzie wynikają wprost z przepisów prawa. Ponadto, przysługuje Pani/Panu prawo do wniesienia skargi do Prezesa Urzędu Ochrony Danych Osobowych.
7. Pani/Pana dane osobowe nie będą przetwarzane w sposób zautomatyzowany i nie będą poddawane profilowaniu.
8. Administrator zawiadamia, że dane osobowe nie będą przekazywane innym odbiorcom jak również do państwa trzeciego ani do organizacji międzynarodowej, jedynie przekazywane będą w niezbędnym zakresie jednostkom organizacyjnym MON i MSWiA, 
w związku z oględzinami i odbiorem rzeczy ruchomych niekoncesjonowanych oraz innym organom władzy publicznej, o ile wynika to 
z obowiązującego prawa. 
</t>
    </r>
  </si>
  <si>
    <t>WARTOŚĆ RAZEM DLA POZYCJI  14</t>
  </si>
  <si>
    <t>WARTOŚĆ RAZEM DLA POZYCJI  15</t>
  </si>
  <si>
    <t>WARTOŚĆ RAZEM DLA POZYCJI  16</t>
  </si>
  <si>
    <t xml:space="preserve">Nawiązując do zaproszenia (obwieszczenia) z dnia 12.03.2026 r. o publicznym przetargu pisemnym nr 3/OS-DG/2026 na sprzedaż rzeczy ruchomych niekoncesjonowanych składam(-y) niniejszą ofertę 
</t>
  </si>
  <si>
    <t>Zużyte baterie i akumulatory ołowiowe ( kod odpadu 16 06 01* )</t>
  </si>
  <si>
    <t>Kable inne niż wymienione w 17 04 10 ( kod odpadu 17 04 11)</t>
  </si>
  <si>
    <r>
      <t xml:space="preserve">Zużyte urządzenia elektryczne i elektroniczne inne niż wymienione w 16 02 09 do 16 02 13 </t>
    </r>
    <r>
      <rPr>
        <i/>
        <sz val="11"/>
        <color rgb="FF000000"/>
        <rFont val="Times New Roman"/>
        <family val="1"/>
        <charset val="238"/>
      </rPr>
      <t>(w tym komputery i laptopy bez nośników pamięci)</t>
    </r>
    <r>
      <rPr>
        <sz val="11"/>
        <color rgb="FF000000"/>
        <rFont val="Times New Roman"/>
        <family val="1"/>
        <charset val="238"/>
      </rPr>
      <t xml:space="preserve"> ( kod odpadu 16 02 14 )</t>
    </r>
  </si>
  <si>
    <r>
      <t xml:space="preserve">Elementy usunięte ze zużytych urządzeń inne niż wymienione w 16 02 15 </t>
    </r>
    <r>
      <rPr>
        <i/>
        <sz val="11"/>
        <color rgb="FF000000"/>
        <rFont val="Times New Roman"/>
        <family val="1"/>
        <charset val="238"/>
      </rPr>
      <t>(wybrakowane elementy RWMS)</t>
    </r>
    <r>
      <rPr>
        <sz val="11"/>
        <color rgb="FF000000"/>
        <rFont val="Times New Roman"/>
        <family val="1"/>
        <charset val="238"/>
      </rPr>
      <t xml:space="preserve"> ( kod odpadu 16 02 16 )</t>
    </r>
  </si>
  <si>
    <r>
      <t>Kable inne niż wymienione w 17 04 10</t>
    </r>
    <r>
      <rPr>
        <i/>
        <sz val="11"/>
        <color theme="1"/>
        <rFont val="Times New Roman"/>
        <family val="1"/>
        <charset val="238"/>
      </rPr>
      <t xml:space="preserve"> (zużyte kable z KEP-900)</t>
    </r>
    <r>
      <rPr>
        <sz val="11"/>
        <color theme="1"/>
        <rFont val="Times New Roman"/>
        <family val="1"/>
        <charset val="238"/>
      </rPr>
      <t xml:space="preserve"> ( kod odpadu 17 04 11)</t>
    </r>
  </si>
  <si>
    <r>
      <t xml:space="preserve">Złom żelaza i stali </t>
    </r>
    <r>
      <rPr>
        <i/>
        <sz val="11"/>
        <color theme="1"/>
        <rFont val="Times New Roman"/>
        <family val="1"/>
        <charset val="238"/>
      </rPr>
      <t>(w tym m.in. wanny, regały magazynowe, części sprzętu gospodarczego)</t>
    </r>
    <r>
      <rPr>
        <sz val="11"/>
        <color theme="1"/>
        <rFont val="Times New Roman"/>
        <family val="1"/>
        <charset val="238"/>
      </rPr>
      <t xml:space="preserve"> ( kod odpadu 17 04 05 )</t>
    </r>
  </si>
  <si>
    <r>
      <t xml:space="preserve">Złom mieszaniny metali </t>
    </r>
    <r>
      <rPr>
        <i/>
        <sz val="11"/>
        <color theme="1"/>
        <rFont val="Times New Roman"/>
        <family val="1"/>
        <charset val="238"/>
      </rPr>
      <t>(elementy sprzętu  gastronomicznego)</t>
    </r>
    <r>
      <rPr>
        <sz val="11"/>
        <color theme="1"/>
        <rFont val="Times New Roman"/>
        <family val="1"/>
        <charset val="238"/>
      </rPr>
      <t xml:space="preserve"> ( kod odpadu 17 04 07 )</t>
    </r>
  </si>
  <si>
    <t>Opakowania z papieru i tektury (kod odpadu 15 01 01)</t>
  </si>
  <si>
    <r>
      <t xml:space="preserve">Przepracowane inne oleje silnikowe, przekładniowe i smarowe </t>
    </r>
    <r>
      <rPr>
        <i/>
        <sz val="11"/>
        <color rgb="FF000000"/>
        <rFont val="Times New Roman"/>
        <family val="1"/>
        <charset val="238"/>
      </rPr>
      <t>(odpady pochodzą z jednego miejsca magazynowania)</t>
    </r>
    <r>
      <rPr>
        <sz val="11"/>
        <color rgb="FF000000"/>
        <rFont val="Times New Roman"/>
        <family val="1"/>
        <charset val="238"/>
      </rPr>
      <t xml:space="preserve"> ( kod odpadu 13 02 08* )	</t>
    </r>
  </si>
  <si>
    <r>
      <t>Odpadowy olej opałowy i olej napędowy</t>
    </r>
    <r>
      <rPr>
        <i/>
        <sz val="11"/>
        <color rgb="FF000000"/>
        <rFont val="Times New Roman"/>
        <family val="1"/>
        <charset val="238"/>
      </rPr>
      <t xml:space="preserve"> (olej napędowy z płukania cystern) </t>
    </r>
    <r>
      <rPr>
        <sz val="11"/>
        <color rgb="FF000000"/>
        <rFont val="Times New Roman"/>
        <family val="1"/>
        <charset val="238"/>
      </rPr>
      <t>( kod odpadu 13 07 01* )</t>
    </r>
  </si>
  <si>
    <r>
      <t xml:space="preserve">Odpadowa benzyna </t>
    </r>
    <r>
      <rPr>
        <i/>
        <sz val="11"/>
        <color rgb="FF000000"/>
        <rFont val="Times New Roman"/>
        <family val="1"/>
        <charset val="238"/>
      </rPr>
      <t xml:space="preserve">(zlewki po płukaniu cystern) </t>
    </r>
    <r>
      <rPr>
        <sz val="11"/>
        <color rgb="FF000000"/>
        <rFont val="Times New Roman"/>
        <family val="1"/>
        <charset val="238"/>
      </rPr>
      <t>( kod odpadu 13 07 02* )</t>
    </r>
  </si>
  <si>
    <r>
      <t xml:space="preserve">Odpadowe inne paliwa </t>
    </r>
    <r>
      <rPr>
        <i/>
        <sz val="11"/>
        <color rgb="FF000000"/>
        <rFont val="Times New Roman"/>
        <family val="1"/>
        <charset val="238"/>
      </rPr>
      <t>(włącznie z mieszaninami) (kontrpróby, zlewki paliwa lotniczego po płukaniu cystern)</t>
    </r>
    <r>
      <rPr>
        <sz val="11"/>
        <color rgb="FF000000"/>
        <rFont val="Times New Roman"/>
        <family val="1"/>
        <charset val="238"/>
      </rPr>
      <t xml:space="preserve"> ( kod odpadu 13 07 03*)</t>
    </r>
  </si>
  <si>
    <r>
      <t xml:space="preserve">Odpadowe opakowania z drewna </t>
    </r>
    <r>
      <rPr>
        <i/>
        <sz val="11"/>
        <color theme="1"/>
        <rFont val="Times New Roman"/>
        <family val="1"/>
        <charset val="238"/>
      </rPr>
      <t>(w tym m. in. palety)</t>
    </r>
    <r>
      <rPr>
        <sz val="11"/>
        <color theme="1"/>
        <rFont val="Times New Roman"/>
        <family val="1"/>
        <charset val="238"/>
      </rPr>
      <t xml:space="preserve"> ( kod odpadu 15 01 03 ) - pakiet o masie 12 420,00 kg</t>
    </r>
  </si>
  <si>
    <r>
      <t xml:space="preserve">Odpadowe opakowania z drewna </t>
    </r>
    <r>
      <rPr>
        <i/>
        <sz val="11"/>
        <color theme="1"/>
        <rFont val="Times New Roman"/>
        <family val="1"/>
        <charset val="238"/>
      </rPr>
      <t>(zniszczone)</t>
    </r>
    <r>
      <rPr>
        <sz val="11"/>
        <color theme="1"/>
        <rFont val="Times New Roman"/>
        <family val="1"/>
        <charset val="238"/>
      </rPr>
      <t xml:space="preserve"> ( kod odpadu 15 01 03 ) - pakiet o masie 15 200,00 kg</t>
    </r>
  </si>
  <si>
    <r>
      <t xml:space="preserve">Odpadowe opakowania zawierające pozostałości substancji niebezpiecznychlub nimi zanieczyszczone </t>
    </r>
    <r>
      <rPr>
        <i/>
        <sz val="11"/>
        <color theme="1"/>
        <rFont val="Times New Roman"/>
        <family val="1"/>
        <charset val="238"/>
      </rPr>
      <t>(zużyte beczki metalowe i plastikowe po produktach naftowych)</t>
    </r>
    <r>
      <rPr>
        <sz val="11"/>
        <color theme="1"/>
        <rFont val="Times New Roman"/>
        <family val="1"/>
        <charset val="238"/>
      </rPr>
      <t xml:space="preserve"> ( kod odpadu 15 01 10* )</t>
    </r>
  </si>
  <si>
    <r>
      <t xml:space="preserve">Odpadowe opakowania zawierające pozostałości  substancji niebezpiecznych lub nimi zanieczyszczone </t>
    </r>
    <r>
      <rPr>
        <i/>
        <sz val="11"/>
        <color theme="1"/>
        <rFont val="Times New Roman"/>
        <family val="1"/>
        <charset val="238"/>
      </rPr>
      <t xml:space="preserve">(zużyte beczki metalowe i plastikowe po produktach naftowych oraz opakowania kartonowe) </t>
    </r>
    <r>
      <rPr>
        <sz val="11"/>
        <color theme="1"/>
        <rFont val="Times New Roman"/>
        <family val="1"/>
        <charset val="238"/>
      </rPr>
      <t>( kod odpadu 15 01 10* )</t>
    </r>
  </si>
  <si>
    <r>
      <t xml:space="preserve">Odpadowe drewno </t>
    </r>
    <r>
      <rPr>
        <i/>
        <sz val="11"/>
        <rFont val="Times New Roman"/>
        <family val="1"/>
        <charset val="238"/>
      </rPr>
      <t>(w większości wybrakowany sprzęt kwaterunkowy)</t>
    </r>
    <r>
      <rPr>
        <sz val="11"/>
        <rFont val="Times New Roman"/>
        <family val="1"/>
        <charset val="238"/>
      </rPr>
      <t xml:space="preserve"> ( kod odpadu 17 02 01 ) - pakiet o masie 25 095,00 kg</t>
    </r>
  </si>
  <si>
    <r>
      <t xml:space="preserve">Odpadowe opakowania z metali </t>
    </r>
    <r>
      <rPr>
        <i/>
        <sz val="11"/>
        <color theme="1"/>
        <rFont val="Times New Roman"/>
        <family val="1"/>
        <charset val="238"/>
      </rPr>
      <t>(w tym m.in. puszki metalowe po amunicji stanowiące około 75% masy, puszki po zapalnikach, taśmy stalowe do paletyzacji amunicji)</t>
    </r>
    <r>
      <rPr>
        <sz val="11"/>
        <color theme="1"/>
        <rFont val="Times New Roman"/>
        <family val="1"/>
        <charset val="238"/>
      </rPr>
      <t xml:space="preserve"> ( kod odpadu 15 01 04 )</t>
    </r>
  </si>
  <si>
    <r>
      <t xml:space="preserve">Odpadowe opakowania z drewna </t>
    </r>
    <r>
      <rPr>
        <i/>
        <sz val="11"/>
        <color theme="1"/>
        <rFont val="Times New Roman"/>
        <family val="1"/>
        <charset val="238"/>
      </rPr>
      <t>(skrzynie przechowywane na wolnym powietrzu)</t>
    </r>
    <r>
      <rPr>
        <sz val="11"/>
        <color theme="1"/>
        <rFont val="Times New Roman"/>
        <family val="1"/>
        <charset val="238"/>
      </rPr>
      <t xml:space="preserve">
( kod odpadu 15 01 03 ) - pakiet o masie14 496,45 kg</t>
    </r>
  </si>
  <si>
    <r>
      <t xml:space="preserve">Oleje zęzowe ze statków morskich  </t>
    </r>
    <r>
      <rPr>
        <i/>
        <sz val="11"/>
        <color theme="1"/>
        <rFont val="Times New Roman"/>
        <family val="1"/>
        <charset val="238"/>
      </rPr>
      <t>(pochodzące ze stacji odolejania - z jednego miejsca magazynowania, oleje zawierają wodę)</t>
    </r>
    <r>
      <rPr>
        <sz val="11"/>
        <color theme="1"/>
        <rFont val="Times New Roman"/>
        <family val="1"/>
        <charset val="238"/>
      </rPr>
      <t xml:space="preserve"> ( kod odpadu 13 04 03* )</t>
    </r>
  </si>
  <si>
    <r>
      <t xml:space="preserve">Zużyte opony </t>
    </r>
    <r>
      <rPr>
        <i/>
        <sz val="11"/>
        <color theme="1"/>
        <rFont val="Times New Roman"/>
        <family val="1"/>
        <charset val="238"/>
      </rPr>
      <t>(opony nienadające się do dalszego użytkowania i bieżnikowania, w tym opony z pojazdów o masie powyżej 3,5 tony)</t>
    </r>
    <r>
      <rPr>
        <sz val="11"/>
        <color theme="1"/>
        <rFont val="Times New Roman"/>
        <family val="1"/>
        <charset val="238"/>
      </rPr>
      <t xml:space="preserve"> ( kod odpadu 16 01 03 )</t>
    </r>
  </si>
  <si>
    <r>
      <t xml:space="preserve">Złom miedzi, brązu, mosiądzu </t>
    </r>
    <r>
      <rPr>
        <i/>
        <sz val="11"/>
        <color theme="1"/>
        <rFont val="Times New Roman"/>
        <family val="1"/>
        <charset val="238"/>
      </rPr>
      <t>(w tym płyty miedziane)</t>
    </r>
    <r>
      <rPr>
        <sz val="11"/>
        <color theme="1"/>
        <rFont val="Times New Roman"/>
        <family val="1"/>
        <charset val="238"/>
      </rPr>
      <t xml:space="preserve"> ( kod odpadu 17 04 01 )</t>
    </r>
  </si>
  <si>
    <r>
      <t xml:space="preserve">Złom żelaza i stali </t>
    </r>
    <r>
      <rPr>
        <i/>
        <sz val="11"/>
        <color theme="1"/>
        <rFont val="Times New Roman"/>
        <family val="1"/>
        <charset val="238"/>
      </rPr>
      <t xml:space="preserve">(w tym szafy stalowe z demontażu) </t>
    </r>
    <r>
      <rPr>
        <sz val="11"/>
        <color theme="1"/>
        <rFont val="Times New Roman"/>
        <family val="1"/>
        <charset val="238"/>
      </rPr>
      <t>( kod odpadu 17 04 05 )</t>
    </r>
  </si>
  <si>
    <r>
      <t>Złom metali nieżelaznych</t>
    </r>
    <r>
      <rPr>
        <i/>
        <sz val="11"/>
        <color theme="1"/>
        <rFont val="Times New Roman"/>
        <family val="1"/>
        <charset val="238"/>
      </rPr>
      <t xml:space="preserve"> (złom aluminiowy)</t>
    </r>
    <r>
      <rPr>
        <sz val="11"/>
        <color theme="1"/>
        <rFont val="Times New Roman"/>
        <family val="1"/>
        <charset val="238"/>
      </rPr>
      <t xml:space="preserve"> ( kod odpadu 16 01 18 )</t>
    </r>
  </si>
  <si>
    <r>
      <t xml:space="preserve">Złom miedzi, brązu, mosiądzu </t>
    </r>
    <r>
      <rPr>
        <i/>
        <sz val="11"/>
        <color theme="1"/>
        <rFont val="Times New Roman"/>
        <family val="1"/>
        <charset val="238"/>
      </rPr>
      <t>(złom mosiądzu)</t>
    </r>
    <r>
      <rPr>
        <sz val="11"/>
        <color theme="1"/>
        <rFont val="Times New Roman"/>
        <family val="1"/>
        <charset val="238"/>
      </rPr>
      <t xml:space="preserve"> ( kod odpadu 17 04 01 )</t>
    </r>
  </si>
  <si>
    <r>
      <t xml:space="preserve">Elementy usunięte ze zużytych urządzeń inne niż wymienione w 16 02 15 </t>
    </r>
    <r>
      <rPr>
        <i/>
        <sz val="11"/>
        <color rgb="FF000000"/>
        <rFont val="Times New Roman"/>
        <family val="1"/>
        <charset val="238"/>
      </rPr>
      <t>(elementy w większości z demontażu urządzenia Luzes)</t>
    </r>
    <r>
      <rPr>
        <sz val="11"/>
        <color rgb="FF000000"/>
        <rFont val="Times New Roman"/>
        <family val="1"/>
        <charset val="238"/>
      </rPr>
      <t xml:space="preserve"> ( kod odpadu 16 02 16 )</t>
    </r>
  </si>
  <si>
    <t>1) Poświadczona za zgodność z oryginałem kopia aktualnego na dzień przetargu zezwolenia na zbieranie lub przetwarzanie (odzysk albo unieszkodliwianie) odpadów wydanego zgodnie z wymogami ustawy z dnia 14 grudnia 2012 r. o odpadach (Dz. U. z 2023 r. poz. 1587, z późn. zm.) lub ustawy z dnia 27 kwietnia 2001 r. Prawo ochrony środowiska (Dz. U. z 2025 r. poz. 647),
2) Poświadczona za zgodność z oryginałem kopia dokumentu potwierdzającego, że w terminie: 
a) do dnia 5 marca 2020 r. oferent złożył wniosek o zmianę posiadanego zezwolenia na zbieranie lub przetwarzanie odpadów,
(w przypadku, gdy oferent nie uzyskał zmiany posiadanych uprawnień wymaganych do gospodarowania odpadami w zakresie określonym w ustawie z dnia 14 grudnia 2012 r. o odpadach)
b) nie późniejszym niż 3 miesiące przed upływem terminu obowiązywania dotychczasowego zezwolenia na zbieranie lub przetwarzanie odpadów, oferent złożył wniosek o wydanie nowego zezwolenia w tym zakresie.
(w przypadku, gdy oferentowi wygasło posiadane zezwolenie na zbieranie lub przetwarzanie odpadów)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</si>
</sst>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15]General"/>
  </numFmts>
  <fonts count="16">
    <font>
      <sz val="11"/>
      <color theme="1"/>
      <name val="Czcionka tekstu podstawowego"/>
      <family val="2"/>
      <charset val="238"/>
    </font>
    <font>
      <sz val="11"/>
      <color theme="1"/>
      <name val="Times New Roman"/>
      <family val="1"/>
      <charset val="238"/>
    </font>
    <font>
      <b/>
      <sz val="14"/>
      <color theme="1"/>
      <name val="Times New Roman"/>
      <family val="1"/>
      <charset val="238"/>
    </font>
    <font>
      <b/>
      <sz val="12"/>
      <color theme="1"/>
      <name val="Times New Roman"/>
      <family val="1"/>
      <charset val="238"/>
    </font>
    <font>
      <sz val="8"/>
      <color theme="1"/>
      <name val="Times New Roman"/>
      <family val="1"/>
      <charset val="238"/>
    </font>
    <font>
      <b/>
      <sz val="11"/>
      <color theme="1"/>
      <name val="Times New Roman"/>
      <family val="1"/>
      <charset val="238"/>
    </font>
    <font>
      <i/>
      <sz val="8"/>
      <color theme="1"/>
      <name val="Times New Roman"/>
      <family val="1"/>
      <charset val="238"/>
    </font>
    <font>
      <i/>
      <sz val="11"/>
      <color theme="1"/>
      <name val="Times New Roman"/>
      <family val="1"/>
      <charset val="238"/>
    </font>
    <font>
      <sz val="11"/>
      <color rgb="FF000000"/>
      <name val="Czcionka tekstu podstawowego"/>
      <charset val="238"/>
    </font>
    <font>
      <b/>
      <sz val="11"/>
      <name val="Times New Roman"/>
      <family val="1"/>
      <charset val="238"/>
    </font>
    <font>
      <sz val="11"/>
      <color rgb="FF2E74B5"/>
      <name val="Times New Roman"/>
      <family val="1"/>
      <charset val="238"/>
    </font>
    <font>
      <sz val="11"/>
      <color rgb="FF000000"/>
      <name val="Times New Roman"/>
      <family val="1"/>
      <charset val="238"/>
    </font>
    <font>
      <sz val="11"/>
      <name val="Times New Roman"/>
      <family val="1"/>
      <charset val="238"/>
    </font>
    <font>
      <sz val="10"/>
      <color rgb="FF000000"/>
      <name val="Times New Roman"/>
      <family val="1"/>
      <charset val="238"/>
    </font>
    <font>
      <i/>
      <sz val="11"/>
      <color rgb="FF000000"/>
      <name val="Times New Roman"/>
      <family val="1"/>
      <charset val="238"/>
    </font>
    <font>
      <i/>
      <sz val="11"/>
      <name val="Times New Roman"/>
      <family val="1"/>
      <charset val="238"/>
    </font>
  </fonts>
  <fills count="4">
    <fill>
      <patternFill patternType="none"/>
    </fill>
    <fill>
      <patternFill patternType="gray125"/>
    </fill>
    <fill>
      <patternFill patternType="solid">
        <fgColor theme="0"/>
        <bgColor indexed="64"/>
      </patternFill>
    </fill>
    <fill>
      <patternFill patternType="solid">
        <fgColor rgb="FFFFFF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164" fontId="8" fillId="0" borderId="0"/>
  </cellStyleXfs>
  <cellXfs count="98">
    <xf numFmtId="0" fontId="0" fillId="0" borderId="0" xfId="0"/>
    <xf numFmtId="0" fontId="1" fillId="0" borderId="0" xfId="0" applyFont="1" applyProtection="1"/>
    <xf numFmtId="4" fontId="1" fillId="0" borderId="0" xfId="0" applyNumberFormat="1" applyFont="1" applyProtection="1"/>
    <xf numFmtId="0" fontId="1" fillId="0" borderId="0" xfId="0" applyFont="1" applyFill="1" applyAlignment="1" applyProtection="1"/>
    <xf numFmtId="0" fontId="1" fillId="0" borderId="0" xfId="0" applyFont="1" applyFill="1" applyProtection="1"/>
    <xf numFmtId="4" fontId="1" fillId="0" borderId="0" xfId="0" applyNumberFormat="1" applyFont="1" applyFill="1" applyProtection="1"/>
    <xf numFmtId="0" fontId="1" fillId="0" borderId="0" xfId="0" quotePrefix="1" applyFont="1" applyFill="1" applyAlignment="1" applyProtection="1">
      <alignment vertical="center"/>
    </xf>
    <xf numFmtId="0" fontId="1" fillId="0" borderId="0" xfId="0" applyFont="1" applyFill="1" applyAlignment="1" applyProtection="1">
      <alignment vertical="center"/>
    </xf>
    <xf numFmtId="4" fontId="1" fillId="0" borderId="0" xfId="0" applyNumberFormat="1" applyFont="1" applyFill="1" applyAlignment="1" applyProtection="1">
      <alignment vertical="center"/>
    </xf>
    <xf numFmtId="0" fontId="1" fillId="0" borderId="0" xfId="0" applyFont="1" applyFill="1" applyAlignment="1" applyProtection="1">
      <alignment wrapText="1"/>
    </xf>
    <xf numFmtId="4" fontId="1" fillId="0" borderId="0" xfId="0" applyNumberFormat="1" applyFont="1" applyAlignment="1" applyProtection="1">
      <alignment wrapText="1"/>
    </xf>
    <xf numFmtId="4" fontId="5" fillId="0" borderId="0" xfId="0" applyNumberFormat="1" applyFont="1" applyAlignment="1" applyProtection="1">
      <alignment wrapText="1"/>
    </xf>
    <xf numFmtId="4" fontId="1" fillId="0" borderId="1" xfId="0" applyNumberFormat="1" applyFont="1" applyBorder="1" applyAlignment="1" applyProtection="1">
      <alignment horizontal="center" vertical="center" wrapText="1"/>
    </xf>
    <xf numFmtId="4" fontId="1" fillId="0" borderId="1" xfId="0" applyNumberFormat="1" applyFont="1" applyFill="1" applyBorder="1" applyAlignment="1" applyProtection="1">
      <alignment horizontal="center" vertical="center" wrapText="1"/>
      <protection locked="0"/>
    </xf>
    <xf numFmtId="0" fontId="5" fillId="0" borderId="0" xfId="0" applyFont="1" applyAlignment="1" applyProtection="1">
      <alignment vertical="center"/>
    </xf>
    <xf numFmtId="0" fontId="5" fillId="0" borderId="0" xfId="0" applyFont="1" applyFill="1" applyAlignment="1" applyProtection="1"/>
    <xf numFmtId="4" fontId="5" fillId="3" borderId="1" xfId="0" applyNumberFormat="1" applyFont="1" applyFill="1" applyBorder="1" applyAlignment="1" applyProtection="1">
      <alignment horizontal="center" vertical="center" wrapText="1"/>
    </xf>
    <xf numFmtId="4" fontId="5" fillId="3" borderId="1" xfId="0" quotePrefix="1" applyNumberFormat="1" applyFont="1" applyFill="1" applyBorder="1" applyAlignment="1" applyProtection="1">
      <alignment horizontal="center" vertical="center" wrapText="1"/>
    </xf>
    <xf numFmtId="4" fontId="1" fillId="0" borderId="1" xfId="0" applyNumberFormat="1" applyFont="1" applyFill="1" applyBorder="1" applyAlignment="1" applyProtection="1">
      <alignment horizontal="center" vertical="center"/>
    </xf>
    <xf numFmtId="0" fontId="6" fillId="0" borderId="1" xfId="0" applyFont="1" applyBorder="1" applyAlignment="1" applyProtection="1">
      <alignment horizontal="center"/>
    </xf>
    <xf numFmtId="0" fontId="1" fillId="0" borderId="1" xfId="0" applyFont="1" applyBorder="1" applyAlignment="1" applyProtection="1">
      <alignment horizontal="center" vertical="center" wrapText="1"/>
    </xf>
    <xf numFmtId="0" fontId="1" fillId="0" borderId="1" xfId="0" applyFont="1" applyBorder="1" applyAlignment="1" applyProtection="1">
      <alignment vertical="center" wrapText="1"/>
    </xf>
    <xf numFmtId="0" fontId="5" fillId="0" borderId="0" xfId="0" applyFont="1" applyBorder="1" applyAlignment="1" applyProtection="1">
      <alignment horizontal="right" vertical="center" wrapText="1"/>
    </xf>
    <xf numFmtId="4" fontId="5" fillId="2" borderId="0" xfId="0" applyNumberFormat="1" applyFont="1" applyFill="1" applyBorder="1" applyAlignment="1" applyProtection="1">
      <alignment horizontal="center" vertical="center" wrapText="1"/>
    </xf>
    <xf numFmtId="4" fontId="1" fillId="0" borderId="6" xfId="0" applyNumberFormat="1" applyFont="1" applyFill="1" applyBorder="1" applyAlignment="1" applyProtection="1">
      <alignment horizontal="center" vertical="center"/>
    </xf>
    <xf numFmtId="0" fontId="6" fillId="0" borderId="2" xfId="0" applyFont="1" applyBorder="1" applyAlignment="1" applyProtection="1">
      <alignment horizontal="center"/>
    </xf>
    <xf numFmtId="2" fontId="1" fillId="0" borderId="1" xfId="0" applyNumberFormat="1"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xf>
    <xf numFmtId="3" fontId="1" fillId="0" borderId="1" xfId="0" applyNumberFormat="1" applyFont="1" applyBorder="1" applyAlignment="1" applyProtection="1">
      <alignment horizontal="center" vertical="center" wrapText="1"/>
    </xf>
    <xf numFmtId="2" fontId="1" fillId="0" borderId="4" xfId="0" applyNumberFormat="1" applyFont="1" applyFill="1" applyBorder="1" applyAlignment="1" applyProtection="1">
      <alignment horizontal="center" vertical="center" wrapText="1"/>
      <protection locked="0"/>
    </xf>
    <xf numFmtId="0" fontId="12" fillId="0" borderId="5" xfId="0" applyFont="1" applyBorder="1" applyAlignment="1" applyProtection="1">
      <alignment horizontal="left" vertical="center" wrapText="1"/>
    </xf>
    <xf numFmtId="3" fontId="12" fillId="0" borderId="1" xfId="0" applyNumberFormat="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1" xfId="0" applyFont="1" applyBorder="1" applyAlignment="1" applyProtection="1">
      <alignment horizontal="center" vertical="center" wrapText="1"/>
    </xf>
    <xf numFmtId="0" fontId="1" fillId="0" borderId="0" xfId="0" quotePrefix="1" applyFont="1" applyFill="1" applyAlignment="1" applyProtection="1">
      <alignment horizontal="left" vertical="top" wrapText="1"/>
    </xf>
    <xf numFmtId="0" fontId="1" fillId="0" borderId="0" xfId="0" applyFont="1" applyFill="1" applyAlignment="1" applyProtection="1">
      <alignment horizontal="left" vertical="center" wrapText="1"/>
    </xf>
    <xf numFmtId="0" fontId="1" fillId="0" borderId="0" xfId="0" applyFont="1" applyFill="1" applyAlignment="1" applyProtection="1">
      <alignment horizontal="center" wrapText="1"/>
    </xf>
    <xf numFmtId="0" fontId="1" fillId="0" borderId="0" xfId="0" applyFont="1" applyFill="1" applyAlignment="1" applyProtection="1">
      <alignment horizontal="center"/>
    </xf>
    <xf numFmtId="4" fontId="1" fillId="0" borderId="0" xfId="0" applyNumberFormat="1" applyFont="1" applyAlignment="1" applyProtection="1">
      <alignment horizontal="left" vertical="top" wrapText="1"/>
    </xf>
    <xf numFmtId="0" fontId="2" fillId="0" borderId="0" xfId="0" applyFont="1" applyAlignment="1" applyProtection="1">
      <alignment horizontal="center" vertical="center"/>
    </xf>
    <xf numFmtId="4" fontId="1" fillId="0" borderId="1" xfId="0" applyNumberFormat="1" applyFont="1" applyFill="1" applyBorder="1" applyAlignment="1" applyProtection="1">
      <alignment horizontal="center" vertical="center" wrapText="1"/>
    </xf>
    <xf numFmtId="0" fontId="4" fillId="0" borderId="0" xfId="0" applyFont="1" applyProtection="1"/>
    <xf numFmtId="0" fontId="6" fillId="0" borderId="0" xfId="0" applyFont="1" applyProtection="1"/>
    <xf numFmtId="0" fontId="11" fillId="0" borderId="1" xfId="0" applyFont="1" applyBorder="1" applyAlignment="1" applyProtection="1">
      <alignment vertical="center" wrapText="1"/>
    </xf>
    <xf numFmtId="4" fontId="11" fillId="0" borderId="1" xfId="0" applyNumberFormat="1" applyFont="1" applyBorder="1" applyAlignment="1" applyProtection="1">
      <alignment horizontal="center" vertical="center" wrapText="1"/>
    </xf>
    <xf numFmtId="2" fontId="11" fillId="0" borderId="1" xfId="0" applyNumberFormat="1" applyFont="1" applyBorder="1" applyAlignment="1" applyProtection="1">
      <alignment horizontal="center" vertical="center" wrapText="1"/>
    </xf>
    <xf numFmtId="0" fontId="11" fillId="0" borderId="5" xfId="0" applyFont="1" applyBorder="1" applyAlignment="1" applyProtection="1">
      <alignment vertical="center" wrapText="1"/>
    </xf>
    <xf numFmtId="4" fontId="13" fillId="0" borderId="1" xfId="0" applyNumberFormat="1" applyFont="1" applyBorder="1" applyAlignment="1" applyProtection="1">
      <alignment horizontal="center" vertical="center" wrapText="1"/>
    </xf>
    <xf numFmtId="2" fontId="11" fillId="0" borderId="6" xfId="0" applyNumberFormat="1" applyFont="1" applyBorder="1" applyAlignment="1" applyProtection="1">
      <alignment horizontal="center" vertical="center" wrapText="1"/>
    </xf>
    <xf numFmtId="0" fontId="11" fillId="0" borderId="9" xfId="0" applyFont="1" applyBorder="1" applyAlignment="1" applyProtection="1">
      <alignment vertical="center" wrapText="1"/>
    </xf>
    <xf numFmtId="2" fontId="11" fillId="0" borderId="10" xfId="0" applyNumberFormat="1" applyFont="1" applyBorder="1" applyAlignment="1" applyProtection="1">
      <alignment horizontal="center" vertical="center" wrapText="1"/>
    </xf>
    <xf numFmtId="4" fontId="1" fillId="2" borderId="1" xfId="0" applyNumberFormat="1" applyFont="1" applyFill="1" applyBorder="1" applyAlignment="1" applyProtection="1">
      <alignment horizontal="center" vertical="center" wrapText="1"/>
    </xf>
    <xf numFmtId="0" fontId="1" fillId="0" borderId="0" xfId="0" applyFont="1" applyAlignment="1" applyProtection="1">
      <alignment vertical="center"/>
    </xf>
    <xf numFmtId="0" fontId="1" fillId="0" borderId="0" xfId="0" applyFont="1" applyBorder="1" applyAlignment="1" applyProtection="1">
      <alignment horizontal="center"/>
      <protection locked="0"/>
    </xf>
    <xf numFmtId="2" fontId="11" fillId="0" borderId="1" xfId="0" applyNumberFormat="1" applyFont="1" applyBorder="1" applyAlignment="1" applyProtection="1">
      <alignment horizontal="center" vertical="center" wrapText="1"/>
      <protection locked="0"/>
    </xf>
    <xf numFmtId="0" fontId="5" fillId="0" borderId="0" xfId="0" applyFont="1" applyFill="1" applyAlignment="1" applyProtection="1">
      <alignment horizontal="left" wrapText="1"/>
    </xf>
    <xf numFmtId="0" fontId="5" fillId="0" borderId="7" xfId="0" applyFont="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1" xfId="0" applyFont="1" applyBorder="1" applyAlignment="1" applyProtection="1">
      <alignment horizontal="right" vertical="center" wrapText="1"/>
    </xf>
    <xf numFmtId="0" fontId="5" fillId="0" borderId="2" xfId="0" applyFont="1" applyBorder="1" applyAlignment="1" applyProtection="1">
      <alignment horizontal="center" vertical="center" wrapText="1"/>
    </xf>
    <xf numFmtId="0" fontId="5" fillId="0" borderId="3" xfId="0"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0" fontId="5" fillId="0" borderId="4" xfId="0" applyFont="1" applyBorder="1" applyAlignment="1" applyProtection="1">
      <alignment horizontal="right" vertical="center" wrapText="1"/>
    </xf>
    <xf numFmtId="0" fontId="5" fillId="0" borderId="1" xfId="0" applyFont="1" applyBorder="1" applyAlignment="1" applyProtection="1">
      <alignment horizontal="center" vertical="center" wrapText="1"/>
    </xf>
    <xf numFmtId="0" fontId="0" fillId="0" borderId="1" xfId="0" applyFont="1" applyBorder="1" applyAlignment="1" applyProtection="1">
      <alignment horizontal="center" vertical="center" wrapText="1"/>
    </xf>
    <xf numFmtId="0" fontId="5" fillId="0" borderId="2" xfId="0" applyFont="1" applyBorder="1" applyAlignment="1" applyProtection="1">
      <alignment horizontal="right" vertical="center" wrapText="1"/>
    </xf>
    <xf numFmtId="0" fontId="1" fillId="0" borderId="0" xfId="0" applyFont="1" applyFill="1" applyAlignment="1" applyProtection="1">
      <alignment vertical="top"/>
    </xf>
    <xf numFmtId="0" fontId="1" fillId="0" borderId="0" xfId="0" applyFont="1" applyFill="1" applyAlignment="1" applyProtection="1">
      <alignment vertical="top" wrapText="1"/>
    </xf>
    <xf numFmtId="0" fontId="1" fillId="0" borderId="0" xfId="0" applyFont="1" applyFill="1" applyAlignment="1" applyProtection="1">
      <alignment horizontal="left"/>
    </xf>
    <xf numFmtId="0" fontId="5" fillId="0" borderId="0" xfId="0" applyFont="1" applyAlignment="1" applyProtection="1">
      <alignment horizontal="left" vertical="center" wrapText="1"/>
    </xf>
    <xf numFmtId="4" fontId="1" fillId="0" borderId="0" xfId="0" quotePrefix="1" applyNumberFormat="1" applyFont="1" applyFill="1" applyAlignment="1" applyProtection="1">
      <alignment horizontal="left"/>
    </xf>
    <xf numFmtId="4" fontId="1" fillId="0" borderId="0" xfId="0" applyNumberFormat="1" applyFont="1" applyFill="1" applyAlignment="1" applyProtection="1">
      <alignment horizontal="left"/>
    </xf>
    <xf numFmtId="0" fontId="1" fillId="0" borderId="0" xfId="0" quotePrefix="1" applyFont="1" applyFill="1" applyAlignment="1" applyProtection="1">
      <alignment horizontal="left" wrapText="1"/>
    </xf>
    <xf numFmtId="0" fontId="1" fillId="0" borderId="0" xfId="0" quotePrefix="1" applyFont="1" applyFill="1" applyAlignment="1" applyProtection="1">
      <alignment horizontal="left" vertical="center" wrapText="1"/>
    </xf>
    <xf numFmtId="0" fontId="1" fillId="0" borderId="0" xfId="0" applyFont="1" applyAlignment="1" applyProtection="1">
      <alignment horizontal="left" vertical="center" wrapText="1"/>
    </xf>
    <xf numFmtId="0" fontId="1" fillId="0" borderId="0" xfId="0" applyFont="1" applyFill="1" applyAlignment="1" applyProtection="1">
      <alignment horizontal="left" vertical="center"/>
    </xf>
    <xf numFmtId="0" fontId="1" fillId="2" borderId="0" xfId="0" applyFont="1" applyFill="1" applyAlignment="1" applyProtection="1">
      <alignment horizontal="left" vertical="center" wrapText="1"/>
    </xf>
    <xf numFmtId="0" fontId="1" fillId="0" borderId="0" xfId="0" applyFont="1" applyAlignment="1" applyProtection="1">
      <alignment vertical="center" wrapText="1"/>
    </xf>
    <xf numFmtId="0" fontId="0" fillId="0" borderId="0" xfId="0" applyFont="1" applyAlignment="1" applyProtection="1">
      <alignment vertical="center" wrapText="1"/>
    </xf>
    <xf numFmtId="0" fontId="1" fillId="0" borderId="0" xfId="0" quotePrefix="1" applyFont="1" applyFill="1" applyAlignment="1" applyProtection="1">
      <alignment horizontal="left" vertical="top" wrapText="1"/>
    </xf>
    <xf numFmtId="0" fontId="1" fillId="0" borderId="0" xfId="0" applyFont="1" applyFill="1" applyAlignment="1" applyProtection="1">
      <alignment horizontal="left" vertical="center" wrapText="1"/>
    </xf>
    <xf numFmtId="0" fontId="1" fillId="0" borderId="0" xfId="0" applyFont="1" applyFill="1" applyAlignment="1" applyProtection="1">
      <alignment horizontal="center"/>
    </xf>
    <xf numFmtId="0" fontId="1" fillId="0" borderId="0" xfId="0" applyFont="1" applyFill="1" applyAlignment="1" applyProtection="1">
      <alignment horizontal="center" wrapText="1"/>
    </xf>
    <xf numFmtId="0" fontId="5" fillId="0" borderId="0" xfId="0" applyFont="1" applyFill="1" applyAlignment="1" applyProtection="1">
      <alignment horizontal="center" vertical="center" wrapText="1"/>
    </xf>
    <xf numFmtId="0" fontId="1" fillId="0" borderId="0" xfId="0" applyFont="1" applyFill="1" applyAlignment="1" applyProtection="1">
      <alignment horizontal="left" vertical="center" wrapText="1"/>
      <protection locked="0"/>
    </xf>
    <xf numFmtId="0" fontId="3" fillId="0" borderId="0" xfId="0" applyFont="1" applyAlignment="1" applyProtection="1">
      <alignment horizontal="center" vertical="center"/>
    </xf>
    <xf numFmtId="0" fontId="1" fillId="0" borderId="0" xfId="0" applyFont="1" applyFill="1" applyAlignment="1" applyProtection="1">
      <alignment horizontal="left" vertical="top" wrapText="1"/>
    </xf>
    <xf numFmtId="4" fontId="1" fillId="0" borderId="0" xfId="0" applyNumberFormat="1" applyFont="1" applyAlignment="1" applyProtection="1">
      <alignment horizontal="left" vertical="top" wrapText="1"/>
    </xf>
    <xf numFmtId="0" fontId="5" fillId="0" borderId="0" xfId="0" applyFont="1" applyBorder="1" applyAlignment="1" applyProtection="1">
      <alignment horizontal="center" vertical="center"/>
    </xf>
    <xf numFmtId="0" fontId="1" fillId="0" borderId="0" xfId="0" applyFont="1" applyBorder="1" applyAlignment="1" applyProtection="1">
      <alignment horizontal="center"/>
      <protection locked="0"/>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center" wrapText="1"/>
      <protection locked="0"/>
    </xf>
    <xf numFmtId="0" fontId="10" fillId="0" borderId="0" xfId="0" applyFont="1" applyAlignment="1" applyProtection="1">
      <alignment horizontal="center" vertical="center"/>
    </xf>
    <xf numFmtId="0" fontId="5" fillId="0" borderId="0" xfId="0" applyFont="1" applyBorder="1" applyAlignment="1" applyProtection="1">
      <alignment horizontal="center" vertical="center" wrapText="1"/>
      <protection locked="0"/>
    </xf>
    <xf numFmtId="0" fontId="5" fillId="0" borderId="0" xfId="0" applyFont="1" applyBorder="1" applyAlignment="1" applyProtection="1">
      <alignment horizontal="center" vertical="center"/>
      <protection locked="0"/>
    </xf>
    <xf numFmtId="4" fontId="5" fillId="0" borderId="0" xfId="0" applyNumberFormat="1" applyFont="1" applyAlignment="1" applyProtection="1">
      <alignment horizontal="left" vertical="top" wrapText="1"/>
    </xf>
    <xf numFmtId="4" fontId="5" fillId="0" borderId="0" xfId="0" applyNumberFormat="1" applyFont="1" applyAlignment="1" applyProtection="1">
      <alignment horizontal="left"/>
    </xf>
    <xf numFmtId="0" fontId="2" fillId="0" borderId="0" xfId="0" applyFont="1" applyAlignment="1" applyProtection="1">
      <alignment horizontal="center" vertical="center"/>
    </xf>
  </cellXfs>
  <cellStyles count="2">
    <cellStyle name="Excel Built-in Normal" xfId="1" xr:uid="{00000000-0005-0000-0000-000000000000}"/>
    <cellStyle name="Normalny"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tabColor rgb="FF92D050"/>
  </sheetPr>
  <dimension ref="A1:I131"/>
  <sheetViews>
    <sheetView showZeros="0" tabSelected="1" view="pageBreakPreview" topLeftCell="A22" zoomScale="90" zoomScaleNormal="120" zoomScaleSheetLayoutView="90" workbookViewId="0">
      <selection activeCell="E35" sqref="E35"/>
    </sheetView>
  </sheetViews>
  <sheetFormatPr defaultColWidth="9" defaultRowHeight="15"/>
  <cols>
    <col min="1" max="1" width="10.25" style="1" customWidth="1"/>
    <col min="2" max="2" width="28.5" style="1" customWidth="1"/>
    <col min="3" max="3" width="15.625" style="1" customWidth="1"/>
    <col min="4" max="4" width="14.75" style="2" customWidth="1"/>
    <col min="5" max="5" width="19.25" style="2" bestFit="1" customWidth="1"/>
    <col min="6" max="6" width="21.375" style="2" customWidth="1"/>
    <col min="7" max="7" width="10.125" style="2" bestFit="1" customWidth="1"/>
    <col min="8" max="16384" width="9" style="1"/>
  </cols>
  <sheetData>
    <row r="1" spans="1:7" ht="37.5" customHeight="1">
      <c r="C1" s="97"/>
      <c r="D1" s="97"/>
    </row>
    <row r="2" spans="1:7" ht="37.5" customHeight="1">
      <c r="A2" s="88" t="s">
        <v>53</v>
      </c>
      <c r="B2" s="88"/>
      <c r="C2" s="88"/>
      <c r="D2" s="39"/>
      <c r="E2" s="11"/>
      <c r="F2" s="10"/>
    </row>
    <row r="3" spans="1:7" ht="30" customHeight="1">
      <c r="A3" s="89" t="s">
        <v>0</v>
      </c>
      <c r="B3" s="89"/>
      <c r="C3" s="89"/>
      <c r="E3" s="87"/>
      <c r="F3" s="87"/>
      <c r="G3" s="10"/>
    </row>
    <row r="4" spans="1:7" ht="21" customHeight="1">
      <c r="A4" s="90" t="s">
        <v>12</v>
      </c>
      <c r="B4" s="90"/>
      <c r="C4" s="90"/>
      <c r="E4" s="87"/>
      <c r="F4" s="87"/>
      <c r="G4" s="4"/>
    </row>
    <row r="5" spans="1:7" ht="30" customHeight="1">
      <c r="A5" s="89" t="s">
        <v>1</v>
      </c>
      <c r="B5" s="89"/>
      <c r="C5" s="89"/>
      <c r="E5" s="1"/>
      <c r="F5" s="1"/>
      <c r="G5" s="4"/>
    </row>
    <row r="6" spans="1:7" ht="30" customHeight="1">
      <c r="A6" s="90" t="s">
        <v>35</v>
      </c>
      <c r="B6" s="90"/>
      <c r="C6" s="90"/>
      <c r="E6" s="38"/>
      <c r="F6" s="38"/>
      <c r="G6" s="4"/>
    </row>
    <row r="7" spans="1:7" ht="21.75" customHeight="1">
      <c r="A7" s="89" t="s">
        <v>1</v>
      </c>
      <c r="B7" s="89"/>
      <c r="C7" s="89"/>
      <c r="E7" s="95" t="s">
        <v>70</v>
      </c>
      <c r="F7" s="95"/>
      <c r="G7" s="4"/>
    </row>
    <row r="8" spans="1:7" ht="21.75" customHeight="1">
      <c r="A8" s="89" t="s">
        <v>1</v>
      </c>
      <c r="B8" s="89"/>
      <c r="C8" s="89"/>
      <c r="E8" s="95" t="s">
        <v>87</v>
      </c>
      <c r="F8" s="95"/>
      <c r="G8" s="4"/>
    </row>
    <row r="9" spans="1:7" ht="21.75" customHeight="1">
      <c r="A9" s="90" t="s">
        <v>13</v>
      </c>
      <c r="B9" s="90"/>
      <c r="C9" s="90"/>
      <c r="E9" s="96" t="s">
        <v>71</v>
      </c>
      <c r="F9" s="96"/>
    </row>
    <row r="10" spans="1:7" ht="21.75" customHeight="1">
      <c r="A10" s="89" t="s">
        <v>18</v>
      </c>
      <c r="B10" s="89"/>
      <c r="C10" s="89"/>
    </row>
    <row r="11" spans="1:7" ht="21.75" customHeight="1">
      <c r="A11" s="53"/>
      <c r="B11" s="53"/>
      <c r="C11" s="53"/>
    </row>
    <row r="12" spans="1:7" ht="21.75" customHeight="1">
      <c r="A12" s="93" t="s">
        <v>54</v>
      </c>
      <c r="B12" s="94"/>
      <c r="C12" s="94"/>
    </row>
    <row r="13" spans="1:7" ht="21.75" customHeight="1">
      <c r="A13" s="94"/>
      <c r="B13" s="94"/>
      <c r="C13" s="94"/>
    </row>
    <row r="14" spans="1:7" ht="21.75" customHeight="1">
      <c r="A14" s="89" t="s">
        <v>2</v>
      </c>
      <c r="B14" s="89"/>
      <c r="C14" s="89"/>
    </row>
    <row r="15" spans="1:7" ht="21.75" customHeight="1">
      <c r="A15" s="89" t="s">
        <v>2</v>
      </c>
      <c r="B15" s="89"/>
      <c r="C15" s="89"/>
    </row>
    <row r="16" spans="1:7" ht="21.75" customHeight="1">
      <c r="A16" s="89" t="s">
        <v>14</v>
      </c>
      <c r="B16" s="89"/>
      <c r="C16" s="89"/>
    </row>
    <row r="17" spans="1:9" ht="21.75" customHeight="1">
      <c r="A17" s="90" t="s">
        <v>2</v>
      </c>
      <c r="B17" s="90"/>
      <c r="C17" s="90"/>
    </row>
    <row r="18" spans="1:9" ht="21.75" customHeight="1">
      <c r="A18" s="90" t="s">
        <v>15</v>
      </c>
      <c r="B18" s="90"/>
      <c r="C18" s="90"/>
    </row>
    <row r="19" spans="1:9" ht="21" customHeight="1">
      <c r="A19" s="89" t="s">
        <v>2</v>
      </c>
      <c r="B19" s="89"/>
      <c r="C19" s="89"/>
    </row>
    <row r="20" spans="1:9" ht="21" customHeight="1">
      <c r="A20" s="91" t="s">
        <v>55</v>
      </c>
      <c r="B20" s="89"/>
      <c r="C20" s="89"/>
    </row>
    <row r="21" spans="1:9" ht="21" customHeight="1">
      <c r="A21" s="89" t="s">
        <v>61</v>
      </c>
      <c r="B21" s="89"/>
      <c r="C21" s="89"/>
    </row>
    <row r="22" spans="1:9" ht="21" customHeight="1">
      <c r="A22" s="89" t="s">
        <v>18</v>
      </c>
      <c r="B22" s="89"/>
      <c r="C22" s="89"/>
    </row>
    <row r="23" spans="1:9" ht="21" customHeight="1">
      <c r="A23" s="92"/>
      <c r="B23" s="92"/>
      <c r="C23" s="92"/>
    </row>
    <row r="24" spans="1:9" ht="21.75" customHeight="1">
      <c r="A24" s="85" t="s">
        <v>3</v>
      </c>
      <c r="B24" s="85"/>
      <c r="C24" s="85"/>
      <c r="D24" s="85"/>
      <c r="E24" s="85"/>
      <c r="F24" s="85"/>
      <c r="G24" s="4"/>
    </row>
    <row r="25" spans="1:9" ht="17.25" customHeight="1">
      <c r="G25" s="5"/>
    </row>
    <row r="26" spans="1:9" ht="34.5" customHeight="1">
      <c r="A26" s="86" t="s">
        <v>92</v>
      </c>
      <c r="B26" s="86"/>
      <c r="C26" s="86"/>
      <c r="D26" s="86"/>
      <c r="E26" s="86"/>
      <c r="F26" s="86"/>
      <c r="G26" s="4"/>
    </row>
    <row r="27" spans="1:9" ht="19.5" customHeight="1">
      <c r="A27" s="84" t="s">
        <v>10</v>
      </c>
      <c r="B27" s="84"/>
      <c r="C27" s="84"/>
      <c r="D27" s="84"/>
      <c r="E27" s="84"/>
      <c r="F27" s="84"/>
      <c r="G27" s="4"/>
    </row>
    <row r="28" spans="1:9" ht="19.5" customHeight="1">
      <c r="A28" s="4" t="s">
        <v>56</v>
      </c>
      <c r="B28" s="35"/>
      <c r="C28" s="35"/>
      <c r="D28" s="35"/>
      <c r="E28" s="35"/>
      <c r="F28" s="35"/>
      <c r="G28" s="4"/>
    </row>
    <row r="29" spans="1:9" ht="14.25" customHeight="1">
      <c r="A29" s="55" t="s">
        <v>57</v>
      </c>
      <c r="B29" s="55"/>
      <c r="C29" s="55"/>
      <c r="D29" s="55"/>
      <c r="E29" s="55"/>
      <c r="F29" s="55"/>
      <c r="G29" s="55"/>
    </row>
    <row r="30" spans="1:9" ht="7.5" customHeight="1"/>
    <row r="31" spans="1:9" s="41" customFormat="1" ht="74.25" customHeight="1">
      <c r="A31" s="20" t="s">
        <v>11</v>
      </c>
      <c r="B31" s="20" t="s">
        <v>26</v>
      </c>
      <c r="C31" s="12" t="s">
        <v>41</v>
      </c>
      <c r="D31" s="40" t="s">
        <v>34</v>
      </c>
      <c r="E31" s="40" t="s">
        <v>27</v>
      </c>
      <c r="F31" s="12" t="s">
        <v>50</v>
      </c>
      <c r="G31" s="12" t="s">
        <v>32</v>
      </c>
    </row>
    <row r="32" spans="1:9" s="42" customFormat="1" ht="11.25" customHeight="1">
      <c r="A32" s="19">
        <v>1</v>
      </c>
      <c r="B32" s="25">
        <v>2</v>
      </c>
      <c r="C32" s="25">
        <v>3</v>
      </c>
      <c r="D32" s="25">
        <v>4</v>
      </c>
      <c r="E32" s="25">
        <v>5</v>
      </c>
      <c r="F32" s="19">
        <v>6</v>
      </c>
      <c r="G32" s="19">
        <v>7</v>
      </c>
      <c r="I32" s="41"/>
    </row>
    <row r="33" spans="1:7" s="41" customFormat="1" ht="92.25" customHeight="1">
      <c r="A33" s="56">
        <v>1</v>
      </c>
      <c r="B33" s="43" t="s">
        <v>101</v>
      </c>
      <c r="C33" s="44">
        <v>21365.200000000001</v>
      </c>
      <c r="D33" s="45">
        <v>0.85</v>
      </c>
      <c r="E33" s="54"/>
      <c r="F33" s="24">
        <f>ROUND(C33*E33,2)</f>
        <v>0</v>
      </c>
      <c r="G33" s="17">
        <f t="shared" ref="G33:G75" si="0">ROUNDUP(ROUND(SUMPRODUCT(C33:C33,D33:D33),2)/10,2)</f>
        <v>1816.05</v>
      </c>
    </row>
    <row r="34" spans="1:7" s="41" customFormat="1" ht="63" customHeight="1">
      <c r="A34" s="57"/>
      <c r="B34" s="43" t="s">
        <v>102</v>
      </c>
      <c r="C34" s="44">
        <v>332.4</v>
      </c>
      <c r="D34" s="45">
        <v>0.7</v>
      </c>
      <c r="E34" s="54"/>
      <c r="F34" s="24">
        <f t="shared" ref="F34:F36" si="1">ROUND(C34*E34,2)</f>
        <v>0</v>
      </c>
      <c r="G34" s="17">
        <f t="shared" si="0"/>
        <v>23.270000000000003</v>
      </c>
    </row>
    <row r="35" spans="1:7" s="41" customFormat="1" ht="42" customHeight="1">
      <c r="A35" s="57"/>
      <c r="B35" s="43" t="s">
        <v>103</v>
      </c>
      <c r="C35" s="44">
        <v>896.8</v>
      </c>
      <c r="D35" s="45">
        <v>0.7</v>
      </c>
      <c r="E35" s="54"/>
      <c r="F35" s="24">
        <f t="shared" si="1"/>
        <v>0</v>
      </c>
      <c r="G35" s="17">
        <f t="shared" si="0"/>
        <v>62.78</v>
      </c>
    </row>
    <row r="36" spans="1:7" s="41" customFormat="1" ht="76.5" customHeight="1">
      <c r="A36" s="57"/>
      <c r="B36" s="43" t="s">
        <v>104</v>
      </c>
      <c r="C36" s="44">
        <v>746.7</v>
      </c>
      <c r="D36" s="45">
        <v>2.16</v>
      </c>
      <c r="E36" s="54"/>
      <c r="F36" s="24">
        <f t="shared" si="1"/>
        <v>0</v>
      </c>
      <c r="G36" s="17">
        <f t="shared" si="0"/>
        <v>161.29</v>
      </c>
    </row>
    <row r="37" spans="1:7" s="41" customFormat="1" ht="24.75" customHeight="1">
      <c r="A37" s="58" t="s">
        <v>72</v>
      </c>
      <c r="B37" s="62"/>
      <c r="C37" s="62"/>
      <c r="D37" s="62"/>
      <c r="E37" s="62"/>
      <c r="F37" s="16">
        <f>SUM(F33:F36)</f>
        <v>0</v>
      </c>
      <c r="G37" s="16">
        <f>SUM(G33:G36)</f>
        <v>2063.39</v>
      </c>
    </row>
    <row r="38" spans="1:7" s="41" customFormat="1" ht="82.5" customHeight="1">
      <c r="A38" s="33">
        <v>2</v>
      </c>
      <c r="B38" s="21" t="s">
        <v>112</v>
      </c>
      <c r="C38" s="12">
        <v>40000</v>
      </c>
      <c r="D38" s="40">
        <v>0.7</v>
      </c>
      <c r="E38" s="13"/>
      <c r="F38" s="18">
        <f t="shared" ref="F38" si="2">ROUND(C38*E38,2)</f>
        <v>0</v>
      </c>
      <c r="G38" s="17">
        <f t="shared" si="0"/>
        <v>2800</v>
      </c>
    </row>
    <row r="39" spans="1:7" s="41" customFormat="1" ht="24.75" customHeight="1">
      <c r="A39" s="58" t="s">
        <v>73</v>
      </c>
      <c r="B39" s="58"/>
      <c r="C39" s="58"/>
      <c r="D39" s="58"/>
      <c r="E39" s="58"/>
      <c r="F39" s="17">
        <f>SUM(F38:F38)</f>
        <v>0</v>
      </c>
      <c r="G39" s="17">
        <f>ROUNDUP(ROUND(SUMPRODUCT(C38:C38,D38:D38),2)/10,2)</f>
        <v>2800</v>
      </c>
    </row>
    <row r="40" spans="1:7" s="41" customFormat="1" ht="40.5" customHeight="1">
      <c r="A40" s="63">
        <v>3</v>
      </c>
      <c r="B40" s="21" t="s">
        <v>93</v>
      </c>
      <c r="C40" s="12">
        <v>6603</v>
      </c>
      <c r="D40" s="40">
        <v>2</v>
      </c>
      <c r="E40" s="13"/>
      <c r="F40" s="18">
        <f t="shared" ref="F40:F41" si="3">ROUND(C40*E40,2)</f>
        <v>0</v>
      </c>
      <c r="G40" s="17">
        <f t="shared" si="0"/>
        <v>1320.6</v>
      </c>
    </row>
    <row r="41" spans="1:7" s="41" customFormat="1" ht="30.75" customHeight="1">
      <c r="A41" s="64"/>
      <c r="B41" s="21" t="s">
        <v>85</v>
      </c>
      <c r="C41" s="12">
        <v>1810.8</v>
      </c>
      <c r="D41" s="40">
        <v>1.4</v>
      </c>
      <c r="E41" s="13"/>
      <c r="F41" s="18">
        <f t="shared" si="3"/>
        <v>0</v>
      </c>
      <c r="G41" s="17">
        <f t="shared" si="0"/>
        <v>253.51999999999998</v>
      </c>
    </row>
    <row r="42" spans="1:7" s="41" customFormat="1" ht="24.75" customHeight="1">
      <c r="A42" s="58" t="s">
        <v>45</v>
      </c>
      <c r="B42" s="65"/>
      <c r="C42" s="65"/>
      <c r="D42" s="65"/>
      <c r="E42" s="65"/>
      <c r="F42" s="16">
        <f>SUM(F40:F41)</f>
        <v>0</v>
      </c>
      <c r="G42" s="16">
        <f>SUM(G40:G41)</f>
        <v>1574.12</v>
      </c>
    </row>
    <row r="43" spans="1:7" s="41" customFormat="1" ht="54" customHeight="1">
      <c r="A43" s="59">
        <v>4</v>
      </c>
      <c r="B43" s="46" t="s">
        <v>80</v>
      </c>
      <c r="C43" s="47">
        <v>895</v>
      </c>
      <c r="D43" s="48">
        <v>0.6</v>
      </c>
      <c r="E43" s="54"/>
      <c r="F43" s="24">
        <f>ROUND(C43*E43,2)</f>
        <v>0</v>
      </c>
      <c r="G43" s="17">
        <f t="shared" si="0"/>
        <v>53.7</v>
      </c>
    </row>
    <row r="44" spans="1:7" s="41" customFormat="1" ht="82.5" customHeight="1">
      <c r="A44" s="60"/>
      <c r="B44" s="46" t="s">
        <v>95</v>
      </c>
      <c r="C44" s="47">
        <v>11347.26</v>
      </c>
      <c r="D44" s="48">
        <v>0.8</v>
      </c>
      <c r="E44" s="54"/>
      <c r="F44" s="24">
        <f t="shared" ref="F44:F47" si="4">ROUND(C44*E44,2)</f>
        <v>0</v>
      </c>
      <c r="G44" s="17">
        <f t="shared" si="0"/>
        <v>907.79</v>
      </c>
    </row>
    <row r="45" spans="1:7" s="41" customFormat="1" ht="78" customHeight="1">
      <c r="A45" s="60"/>
      <c r="B45" s="46" t="s">
        <v>118</v>
      </c>
      <c r="C45" s="47">
        <v>2844</v>
      </c>
      <c r="D45" s="48">
        <v>1</v>
      </c>
      <c r="E45" s="54"/>
      <c r="F45" s="24">
        <f t="shared" si="4"/>
        <v>0</v>
      </c>
      <c r="G45" s="17">
        <f t="shared" si="0"/>
        <v>284.39999999999998</v>
      </c>
    </row>
    <row r="46" spans="1:7" s="41" customFormat="1" ht="81" customHeight="1">
      <c r="A46" s="60"/>
      <c r="B46" s="46" t="s">
        <v>96</v>
      </c>
      <c r="C46" s="47">
        <v>2862</v>
      </c>
      <c r="D46" s="48">
        <v>0.4</v>
      </c>
      <c r="E46" s="26"/>
      <c r="F46" s="24">
        <f t="shared" si="4"/>
        <v>0</v>
      </c>
      <c r="G46" s="17">
        <f t="shared" si="0"/>
        <v>114.48</v>
      </c>
    </row>
    <row r="47" spans="1:7" s="41" customFormat="1" ht="45" customHeight="1">
      <c r="A47" s="61"/>
      <c r="B47" s="49" t="s">
        <v>94</v>
      </c>
      <c r="C47" s="47">
        <v>1518</v>
      </c>
      <c r="D47" s="50">
        <v>1.5</v>
      </c>
      <c r="E47" s="29"/>
      <c r="F47" s="24">
        <f t="shared" si="4"/>
        <v>0</v>
      </c>
      <c r="G47" s="17">
        <f t="shared" si="0"/>
        <v>227.7</v>
      </c>
    </row>
    <row r="48" spans="1:7" s="41" customFormat="1" ht="24.75" customHeight="1">
      <c r="A48" s="58" t="s">
        <v>46</v>
      </c>
      <c r="B48" s="62"/>
      <c r="C48" s="62"/>
      <c r="D48" s="62"/>
      <c r="E48" s="62"/>
      <c r="F48" s="16">
        <f>SUM(F43:F47)</f>
        <v>0</v>
      </c>
      <c r="G48" s="16">
        <f>SUM(G43:G47)</f>
        <v>1588.07</v>
      </c>
    </row>
    <row r="49" spans="1:7" s="41" customFormat="1" ht="87" customHeight="1">
      <c r="A49" s="32">
        <v>5</v>
      </c>
      <c r="B49" s="27" t="s">
        <v>113</v>
      </c>
      <c r="C49" s="44">
        <v>28950</v>
      </c>
      <c r="D49" s="45">
        <v>0.03</v>
      </c>
      <c r="E49" s="26"/>
      <c r="F49" s="24">
        <f t="shared" ref="F49" si="5">ROUND(C49*E49,2)</f>
        <v>0</v>
      </c>
      <c r="G49" s="17">
        <f t="shared" si="0"/>
        <v>86.85</v>
      </c>
    </row>
    <row r="50" spans="1:7" s="41" customFormat="1" ht="24.75" customHeight="1">
      <c r="A50" s="58" t="s">
        <v>44</v>
      </c>
      <c r="B50" s="62"/>
      <c r="C50" s="62"/>
      <c r="D50" s="62"/>
      <c r="E50" s="62"/>
      <c r="F50" s="16">
        <f>SUM(F49)</f>
        <v>0</v>
      </c>
      <c r="G50" s="16">
        <f>SUM(G49)</f>
        <v>86.85</v>
      </c>
    </row>
    <row r="51" spans="1:7" s="41" customFormat="1" ht="38.25" customHeight="1">
      <c r="A51" s="59">
        <v>6</v>
      </c>
      <c r="B51" s="27" t="s">
        <v>81</v>
      </c>
      <c r="C51" s="12">
        <v>13664.9</v>
      </c>
      <c r="D51" s="40">
        <v>0.8</v>
      </c>
      <c r="E51" s="13"/>
      <c r="F51" s="18">
        <f>ROUND(C51*E51,2)</f>
        <v>0</v>
      </c>
      <c r="G51" s="17">
        <f t="shared" si="0"/>
        <v>1093.2</v>
      </c>
    </row>
    <row r="52" spans="1:7" s="41" customFormat="1" ht="48" customHeight="1">
      <c r="A52" s="60"/>
      <c r="B52" s="27" t="s">
        <v>114</v>
      </c>
      <c r="C52" s="12">
        <v>99.9</v>
      </c>
      <c r="D52" s="40">
        <v>22</v>
      </c>
      <c r="E52" s="13"/>
      <c r="F52" s="18">
        <f t="shared" ref="F52:F56" si="6">ROUND(C52*E52,2)</f>
        <v>0</v>
      </c>
      <c r="G52" s="17">
        <f t="shared" si="0"/>
        <v>219.78</v>
      </c>
    </row>
    <row r="53" spans="1:7" s="41" customFormat="1" ht="39" customHeight="1">
      <c r="A53" s="60"/>
      <c r="B53" s="27" t="s">
        <v>82</v>
      </c>
      <c r="C53" s="12">
        <v>30.1</v>
      </c>
      <c r="D53" s="40">
        <v>6</v>
      </c>
      <c r="E53" s="13"/>
      <c r="F53" s="18">
        <f t="shared" ref="F53:F54" si="7">ROUND(C53*E53,2)</f>
        <v>0</v>
      </c>
      <c r="G53" s="17">
        <f t="shared" ref="G53:G54" si="8">ROUNDUP(ROUND(SUMPRODUCT(C53:C53,D53:D53),2)/10,2)</f>
        <v>18.059999999999999</v>
      </c>
    </row>
    <row r="54" spans="1:7" s="41" customFormat="1" ht="48" customHeight="1">
      <c r="A54" s="60"/>
      <c r="B54" s="27" t="s">
        <v>115</v>
      </c>
      <c r="C54" s="12">
        <v>29792</v>
      </c>
      <c r="D54" s="40">
        <v>0.8</v>
      </c>
      <c r="E54" s="13"/>
      <c r="F54" s="18">
        <f t="shared" si="7"/>
        <v>0</v>
      </c>
      <c r="G54" s="17">
        <f t="shared" si="8"/>
        <v>2383.36</v>
      </c>
    </row>
    <row r="55" spans="1:7" s="41" customFormat="1" ht="38.25" customHeight="1">
      <c r="A55" s="60"/>
      <c r="B55" s="27" t="s">
        <v>84</v>
      </c>
      <c r="C55" s="12">
        <v>3065</v>
      </c>
      <c r="D55" s="40">
        <v>1.5</v>
      </c>
      <c r="E55" s="13"/>
      <c r="F55" s="18">
        <f t="shared" si="6"/>
        <v>0</v>
      </c>
      <c r="G55" s="17">
        <f t="shared" si="0"/>
        <v>459.75</v>
      </c>
    </row>
    <row r="56" spans="1:7" s="41" customFormat="1" ht="42" customHeight="1">
      <c r="A56" s="60"/>
      <c r="B56" s="27" t="s">
        <v>94</v>
      </c>
      <c r="C56" s="12">
        <v>89.3</v>
      </c>
      <c r="D56" s="40">
        <v>1.5</v>
      </c>
      <c r="E56" s="13"/>
      <c r="F56" s="18">
        <f t="shared" si="6"/>
        <v>0</v>
      </c>
      <c r="G56" s="17">
        <f t="shared" si="0"/>
        <v>13.4</v>
      </c>
    </row>
    <row r="57" spans="1:7" s="41" customFormat="1" ht="24.75" customHeight="1">
      <c r="A57" s="58" t="s">
        <v>47</v>
      </c>
      <c r="B57" s="58"/>
      <c r="C57" s="58"/>
      <c r="D57" s="58"/>
      <c r="E57" s="58"/>
      <c r="F57" s="16">
        <f>SUM(F51:F56)</f>
        <v>0</v>
      </c>
      <c r="G57" s="16">
        <f>SUM(G51:G56)</f>
        <v>4187.5499999999993</v>
      </c>
    </row>
    <row r="58" spans="1:7" s="41" customFormat="1" ht="48.75" customHeight="1">
      <c r="A58" s="59">
        <v>7</v>
      </c>
      <c r="B58" s="27" t="s">
        <v>81</v>
      </c>
      <c r="C58" s="12">
        <v>2789.4</v>
      </c>
      <c r="D58" s="40">
        <v>0.8</v>
      </c>
      <c r="E58" s="13"/>
      <c r="F58" s="18">
        <f>ROUND(C58*E58,2)</f>
        <v>0</v>
      </c>
      <c r="G58" s="17">
        <f t="shared" si="0"/>
        <v>223.16</v>
      </c>
    </row>
    <row r="59" spans="1:7" s="41" customFormat="1" ht="48.75" customHeight="1">
      <c r="A59" s="60"/>
      <c r="B59" s="27" t="s">
        <v>116</v>
      </c>
      <c r="C59" s="12">
        <v>349.9</v>
      </c>
      <c r="D59" s="40">
        <v>6</v>
      </c>
      <c r="E59" s="13"/>
      <c r="F59" s="18">
        <f t="shared" ref="F59:F63" si="9">ROUND(C59*E59,2)</f>
        <v>0</v>
      </c>
      <c r="G59" s="17">
        <f t="shared" si="0"/>
        <v>209.94</v>
      </c>
    </row>
    <row r="60" spans="1:7" s="41" customFormat="1" ht="48.75" customHeight="1">
      <c r="A60" s="60"/>
      <c r="B60" s="27" t="s">
        <v>117</v>
      </c>
      <c r="C60" s="12">
        <v>54.8</v>
      </c>
      <c r="D60" s="40">
        <v>19</v>
      </c>
      <c r="E60" s="13"/>
      <c r="F60" s="18">
        <f t="shared" si="9"/>
        <v>0</v>
      </c>
      <c r="G60" s="17">
        <f t="shared" si="0"/>
        <v>104.12</v>
      </c>
    </row>
    <row r="61" spans="1:7" s="41" customFormat="1" ht="37.5" customHeight="1">
      <c r="A61" s="60"/>
      <c r="B61" s="27" t="s">
        <v>82</v>
      </c>
      <c r="C61" s="12">
        <v>83.5</v>
      </c>
      <c r="D61" s="40">
        <v>6</v>
      </c>
      <c r="E61" s="13"/>
      <c r="F61" s="18">
        <f t="shared" si="9"/>
        <v>0</v>
      </c>
      <c r="G61" s="17">
        <f t="shared" si="0"/>
        <v>50.1</v>
      </c>
    </row>
    <row r="62" spans="1:7" s="41" customFormat="1" ht="37.5" customHeight="1">
      <c r="A62" s="60"/>
      <c r="B62" s="27" t="s">
        <v>83</v>
      </c>
      <c r="C62" s="12">
        <v>6932</v>
      </c>
      <c r="D62" s="40">
        <v>0.8</v>
      </c>
      <c r="E62" s="13"/>
      <c r="F62" s="18">
        <f t="shared" si="9"/>
        <v>0</v>
      </c>
      <c r="G62" s="17">
        <f t="shared" si="0"/>
        <v>554.55999999999995</v>
      </c>
    </row>
    <row r="63" spans="1:7" s="41" customFormat="1" ht="48.75" customHeight="1">
      <c r="A63" s="61"/>
      <c r="B63" s="27" t="s">
        <v>97</v>
      </c>
      <c r="C63" s="12">
        <v>166.5</v>
      </c>
      <c r="D63" s="51">
        <v>6</v>
      </c>
      <c r="E63" s="13"/>
      <c r="F63" s="18">
        <f t="shared" si="9"/>
        <v>0</v>
      </c>
      <c r="G63" s="17">
        <f t="shared" si="0"/>
        <v>99.9</v>
      </c>
    </row>
    <row r="64" spans="1:7" s="41" customFormat="1" ht="24.75" customHeight="1">
      <c r="A64" s="58" t="s">
        <v>48</v>
      </c>
      <c r="B64" s="58"/>
      <c r="C64" s="58"/>
      <c r="D64" s="58"/>
      <c r="E64" s="58"/>
      <c r="F64" s="16">
        <f>SUM(F58:F63)</f>
        <v>0</v>
      </c>
      <c r="G64" s="16">
        <f>SUM(G58:G63)</f>
        <v>1241.7800000000002</v>
      </c>
    </row>
    <row r="65" spans="1:7" s="41" customFormat="1" ht="36" customHeight="1">
      <c r="A65" s="59">
        <v>8</v>
      </c>
      <c r="B65" s="27" t="s">
        <v>82</v>
      </c>
      <c r="C65" s="12">
        <v>0.1</v>
      </c>
      <c r="D65" s="40">
        <v>6</v>
      </c>
      <c r="E65" s="13"/>
      <c r="F65" s="18">
        <f>ROUND(C65*E65,2)</f>
        <v>0</v>
      </c>
      <c r="G65" s="17">
        <f t="shared" si="0"/>
        <v>0.06</v>
      </c>
    </row>
    <row r="66" spans="1:7" s="41" customFormat="1" ht="60.75" customHeight="1">
      <c r="A66" s="60"/>
      <c r="B66" s="27" t="s">
        <v>98</v>
      </c>
      <c r="C66" s="12">
        <v>7592.5</v>
      </c>
      <c r="D66" s="40">
        <v>0.8</v>
      </c>
      <c r="E66" s="13"/>
      <c r="F66" s="18">
        <f t="shared" ref="F66:F67" si="10">ROUND(C66*E66,2)</f>
        <v>0</v>
      </c>
      <c r="G66" s="17">
        <f t="shared" si="0"/>
        <v>607.4</v>
      </c>
    </row>
    <row r="67" spans="1:7" s="41" customFormat="1" ht="61.5" customHeight="1">
      <c r="A67" s="60"/>
      <c r="B67" s="27" t="s">
        <v>99</v>
      </c>
      <c r="C67" s="12">
        <v>130</v>
      </c>
      <c r="D67" s="40">
        <v>5.5</v>
      </c>
      <c r="E67" s="13"/>
      <c r="F67" s="18">
        <f t="shared" si="10"/>
        <v>0</v>
      </c>
      <c r="G67" s="17">
        <f t="shared" si="0"/>
        <v>71.5</v>
      </c>
    </row>
    <row r="68" spans="1:7" s="41" customFormat="1" ht="24.75" customHeight="1">
      <c r="A68" s="58" t="s">
        <v>74</v>
      </c>
      <c r="B68" s="58"/>
      <c r="C68" s="58"/>
      <c r="D68" s="58"/>
      <c r="E68" s="58"/>
      <c r="F68" s="16">
        <f>SUM(F65:F67)</f>
        <v>0</v>
      </c>
      <c r="G68" s="16">
        <f>SUM(G65:G67)</f>
        <v>678.95999999999992</v>
      </c>
    </row>
    <row r="69" spans="1:7" s="41" customFormat="1" ht="105" customHeight="1">
      <c r="A69" s="32">
        <v>9</v>
      </c>
      <c r="B69" s="27" t="s">
        <v>110</v>
      </c>
      <c r="C69" s="12">
        <v>11717</v>
      </c>
      <c r="D69" s="40">
        <v>0.7</v>
      </c>
      <c r="E69" s="13"/>
      <c r="F69" s="18">
        <f>ROUND(C69*E69,2)</f>
        <v>0</v>
      </c>
      <c r="G69" s="17">
        <f t="shared" si="0"/>
        <v>820.19</v>
      </c>
    </row>
    <row r="70" spans="1:7" s="41" customFormat="1" ht="24.75" customHeight="1">
      <c r="A70" s="58" t="s">
        <v>75</v>
      </c>
      <c r="B70" s="58"/>
      <c r="C70" s="58"/>
      <c r="D70" s="58"/>
      <c r="E70" s="58"/>
      <c r="F70" s="16">
        <f>SUM(F69)</f>
        <v>0</v>
      </c>
      <c r="G70" s="16">
        <f>ROUNDUP(ROUND(SUMPRODUCT(C69,D69),2)/10,2)</f>
        <v>820.19</v>
      </c>
    </row>
    <row r="71" spans="1:7" s="41" customFormat="1" ht="85.5" customHeight="1">
      <c r="A71" s="32">
        <v>10</v>
      </c>
      <c r="B71" s="30" t="s">
        <v>109</v>
      </c>
      <c r="C71" s="31">
        <v>1</v>
      </c>
      <c r="D71" s="40">
        <v>70</v>
      </c>
      <c r="E71" s="13"/>
      <c r="F71" s="18">
        <f>ROUND(C71*E71,2)</f>
        <v>0</v>
      </c>
      <c r="G71" s="17">
        <f t="shared" si="0"/>
        <v>7</v>
      </c>
    </row>
    <row r="72" spans="1:7" s="41" customFormat="1" ht="24.75" customHeight="1">
      <c r="A72" s="58" t="s">
        <v>76</v>
      </c>
      <c r="B72" s="58"/>
      <c r="C72" s="58"/>
      <c r="D72" s="58"/>
      <c r="E72" s="58"/>
      <c r="F72" s="16">
        <f>SUM(F71)</f>
        <v>0</v>
      </c>
      <c r="G72" s="16">
        <f>ROUNDUP(ROUND(SUMPRODUCT(C71,D71),2)/10,2)</f>
        <v>7</v>
      </c>
    </row>
    <row r="73" spans="1:7" s="41" customFormat="1" ht="86.25" customHeight="1">
      <c r="A73" s="32">
        <v>11</v>
      </c>
      <c r="B73" s="27" t="s">
        <v>111</v>
      </c>
      <c r="C73" s="28">
        <v>1</v>
      </c>
      <c r="D73" s="40">
        <v>290</v>
      </c>
      <c r="E73" s="13"/>
      <c r="F73" s="18">
        <f>ROUND(C73*E73,2)</f>
        <v>0</v>
      </c>
      <c r="G73" s="17">
        <f t="shared" si="0"/>
        <v>29</v>
      </c>
    </row>
    <row r="74" spans="1:7" s="41" customFormat="1" ht="24.75" customHeight="1">
      <c r="A74" s="58" t="s">
        <v>77</v>
      </c>
      <c r="B74" s="58"/>
      <c r="C74" s="58"/>
      <c r="D74" s="58"/>
      <c r="E74" s="58"/>
      <c r="F74" s="16">
        <f>SUM(F73)</f>
        <v>0</v>
      </c>
      <c r="G74" s="16">
        <f>ROUNDUP(ROUND(SUMPRODUCT(C73,D73),2)/10,2)</f>
        <v>29</v>
      </c>
    </row>
    <row r="75" spans="1:7" s="41" customFormat="1" ht="75.75" customHeight="1">
      <c r="A75" s="32">
        <v>12</v>
      </c>
      <c r="B75" s="27" t="s">
        <v>105</v>
      </c>
      <c r="C75" s="28">
        <v>1</v>
      </c>
      <c r="D75" s="40">
        <v>50</v>
      </c>
      <c r="E75" s="13"/>
      <c r="F75" s="18">
        <f>ROUND(C75*E75,2)</f>
        <v>0</v>
      </c>
      <c r="G75" s="17">
        <f t="shared" si="0"/>
        <v>5</v>
      </c>
    </row>
    <row r="76" spans="1:7" s="41" customFormat="1" ht="24.75" customHeight="1">
      <c r="A76" s="58" t="s">
        <v>78</v>
      </c>
      <c r="B76" s="58"/>
      <c r="C76" s="58"/>
      <c r="D76" s="58"/>
      <c r="E76" s="58"/>
      <c r="F76" s="16">
        <f>SUM(F75)</f>
        <v>0</v>
      </c>
      <c r="G76" s="16">
        <f>ROUNDUP(ROUND(SUMPRODUCT(C75,D75),2)/10,2)</f>
        <v>5</v>
      </c>
    </row>
    <row r="77" spans="1:7" s="41" customFormat="1" ht="60.75" customHeight="1">
      <c r="A77" s="32">
        <v>13</v>
      </c>
      <c r="B77" s="27" t="s">
        <v>106</v>
      </c>
      <c r="C77" s="28">
        <v>1</v>
      </c>
      <c r="D77" s="40">
        <v>120</v>
      </c>
      <c r="E77" s="13"/>
      <c r="F77" s="18">
        <f>ROUND(C77*E77,2)</f>
        <v>0</v>
      </c>
      <c r="G77" s="17">
        <f t="shared" ref="G77" si="11">ROUNDUP(ROUND(SUMPRODUCT(C77:C77,D77:D77),2)/10,2)</f>
        <v>12</v>
      </c>
    </row>
    <row r="78" spans="1:7" s="41" customFormat="1" ht="24.75" customHeight="1">
      <c r="A78" s="58" t="s">
        <v>86</v>
      </c>
      <c r="B78" s="58"/>
      <c r="C78" s="58"/>
      <c r="D78" s="58"/>
      <c r="E78" s="58"/>
      <c r="F78" s="16">
        <f>SUM(F77)</f>
        <v>0</v>
      </c>
      <c r="G78" s="16">
        <f>ROUNDUP(ROUND(SUMPRODUCT(C77,D77),2)/10,2)</f>
        <v>12</v>
      </c>
    </row>
    <row r="79" spans="1:7" s="41" customFormat="1" ht="53.25" customHeight="1">
      <c r="A79" s="32">
        <v>14</v>
      </c>
      <c r="B79" s="27" t="s">
        <v>100</v>
      </c>
      <c r="C79" s="12">
        <v>1217.7</v>
      </c>
      <c r="D79" s="40">
        <v>0.1</v>
      </c>
      <c r="E79" s="13"/>
      <c r="F79" s="18">
        <f>ROUND(C79*E79,2)</f>
        <v>0</v>
      </c>
      <c r="G79" s="17">
        <f t="shared" ref="G79" si="12">ROUNDUP(ROUND(SUMPRODUCT(C79:C79,D79:D79),2)/10,2)</f>
        <v>12.18</v>
      </c>
    </row>
    <row r="80" spans="1:7" s="41" customFormat="1" ht="24.75" customHeight="1">
      <c r="A80" s="58" t="s">
        <v>89</v>
      </c>
      <c r="B80" s="58"/>
      <c r="C80" s="58"/>
      <c r="D80" s="58"/>
      <c r="E80" s="58"/>
      <c r="F80" s="16">
        <f>SUM(F79)</f>
        <v>0</v>
      </c>
      <c r="G80" s="16">
        <f>ROUNDUP(ROUND(SUMPRODUCT(C79,D79),2)/10,2)</f>
        <v>12.18</v>
      </c>
    </row>
    <row r="81" spans="1:7" s="41" customFormat="1" ht="117" customHeight="1">
      <c r="A81" s="32">
        <v>15</v>
      </c>
      <c r="B81" s="27" t="s">
        <v>107</v>
      </c>
      <c r="C81" s="12">
        <v>8421.4</v>
      </c>
      <c r="D81" s="40">
        <v>0.02</v>
      </c>
      <c r="E81" s="13"/>
      <c r="F81" s="18">
        <f>ROUND(C81*E81,2)</f>
        <v>0</v>
      </c>
      <c r="G81" s="17">
        <f t="shared" ref="G81" si="13">ROUNDUP(ROUND(SUMPRODUCT(C81:C81,D81:D81),2)/10,2)</f>
        <v>16.850000000000001</v>
      </c>
    </row>
    <row r="82" spans="1:7" s="41" customFormat="1" ht="24.75" customHeight="1">
      <c r="A82" s="58" t="s">
        <v>90</v>
      </c>
      <c r="B82" s="58"/>
      <c r="C82" s="58"/>
      <c r="D82" s="58"/>
      <c r="E82" s="58"/>
      <c r="F82" s="16">
        <f>SUM(F81)</f>
        <v>0</v>
      </c>
      <c r="G82" s="16">
        <f>ROUNDUP(ROUND(SUMPRODUCT(C81,D81),2)/10,2)</f>
        <v>16.850000000000001</v>
      </c>
    </row>
    <row r="83" spans="1:7" s="41" customFormat="1" ht="119.25" customHeight="1">
      <c r="A83" s="32">
        <v>16</v>
      </c>
      <c r="B83" s="27" t="s">
        <v>108</v>
      </c>
      <c r="C83" s="12">
        <v>6522.7</v>
      </c>
      <c r="D83" s="40">
        <v>0.02</v>
      </c>
      <c r="E83" s="13"/>
      <c r="F83" s="18">
        <f>ROUND(C83*E83,2)</f>
        <v>0</v>
      </c>
      <c r="G83" s="17">
        <f t="shared" ref="G83" si="14">ROUNDUP(ROUND(SUMPRODUCT(C83:C83,D83:D83),2)/10,2)</f>
        <v>13.049999999999999</v>
      </c>
    </row>
    <row r="84" spans="1:7" s="41" customFormat="1" ht="24.75" customHeight="1">
      <c r="A84" s="58" t="s">
        <v>91</v>
      </c>
      <c r="B84" s="58"/>
      <c r="C84" s="58"/>
      <c r="D84" s="58"/>
      <c r="E84" s="58"/>
      <c r="F84" s="16">
        <f>SUM(F83)</f>
        <v>0</v>
      </c>
      <c r="G84" s="16">
        <f>ROUNDUP(ROUND(SUMPRODUCT(C83,D83),2)/10,2)</f>
        <v>13.049999999999999</v>
      </c>
    </row>
    <row r="85" spans="1:7" s="41" customFormat="1" ht="24.75" customHeight="1">
      <c r="A85" s="22"/>
      <c r="B85" s="22"/>
      <c r="C85" s="22"/>
      <c r="D85" s="22"/>
      <c r="E85" s="22"/>
      <c r="F85" s="23"/>
      <c r="G85" s="23"/>
    </row>
    <row r="86" spans="1:7" ht="50.25" customHeight="1">
      <c r="A86" s="14" t="s">
        <v>5</v>
      </c>
      <c r="B86" s="74" t="s">
        <v>79</v>
      </c>
      <c r="C86" s="74"/>
      <c r="D86" s="74"/>
      <c r="E86" s="74"/>
      <c r="F86" s="74"/>
      <c r="G86" s="4"/>
    </row>
    <row r="87" spans="1:7" ht="108.75" customHeight="1">
      <c r="A87" s="14" t="s">
        <v>28</v>
      </c>
      <c r="B87" s="69" t="s">
        <v>49</v>
      </c>
      <c r="C87" s="69"/>
      <c r="D87" s="69"/>
      <c r="E87" s="69"/>
      <c r="F87" s="69"/>
      <c r="G87" s="4"/>
    </row>
    <row r="88" spans="1:7" ht="30" customHeight="1">
      <c r="A88" s="15" t="s">
        <v>25</v>
      </c>
      <c r="B88" s="4"/>
      <c r="C88" s="4"/>
      <c r="D88" s="5"/>
      <c r="E88" s="5"/>
      <c r="F88" s="5"/>
      <c r="G88" s="5"/>
    </row>
    <row r="89" spans="1:7">
      <c r="A89" s="72" t="s">
        <v>37</v>
      </c>
      <c r="B89" s="68"/>
      <c r="C89" s="68"/>
      <c r="D89" s="68"/>
      <c r="E89" s="68"/>
      <c r="F89" s="68"/>
      <c r="G89" s="5"/>
    </row>
    <row r="90" spans="1:7">
      <c r="A90" s="72" t="s">
        <v>38</v>
      </c>
      <c r="B90" s="68"/>
      <c r="C90" s="68"/>
      <c r="D90" s="68"/>
      <c r="E90" s="68"/>
      <c r="F90" s="68"/>
      <c r="G90" s="5"/>
    </row>
    <row r="91" spans="1:7">
      <c r="A91" s="72" t="s">
        <v>66</v>
      </c>
      <c r="B91" s="68"/>
      <c r="C91" s="68"/>
      <c r="D91" s="68"/>
      <c r="E91" s="68"/>
      <c r="F91" s="68"/>
      <c r="G91" s="5"/>
    </row>
    <row r="92" spans="1:7">
      <c r="A92" s="72" t="s">
        <v>65</v>
      </c>
      <c r="B92" s="68"/>
      <c r="C92" s="68"/>
      <c r="D92" s="68"/>
      <c r="E92" s="68"/>
      <c r="F92" s="68"/>
      <c r="G92" s="5"/>
    </row>
    <row r="93" spans="1:7">
      <c r="A93" s="72" t="s">
        <v>64</v>
      </c>
      <c r="B93" s="68"/>
      <c r="C93" s="68"/>
      <c r="D93" s="68"/>
      <c r="E93" s="68"/>
      <c r="F93" s="68"/>
      <c r="G93" s="5"/>
    </row>
    <row r="94" spans="1:7" ht="135" customHeight="1">
      <c r="A94" s="73" t="s">
        <v>51</v>
      </c>
      <c r="B94" s="73"/>
      <c r="C94" s="73"/>
      <c r="D94" s="73"/>
      <c r="E94" s="73"/>
      <c r="F94" s="73"/>
      <c r="G94" s="5"/>
    </row>
    <row r="95" spans="1:7" ht="151.5" customHeight="1">
      <c r="A95" s="73" t="s">
        <v>69</v>
      </c>
      <c r="B95" s="73"/>
      <c r="C95" s="73"/>
      <c r="D95" s="73"/>
      <c r="E95" s="73"/>
      <c r="F95" s="73"/>
      <c r="G95" s="4"/>
    </row>
    <row r="96" spans="1:7" ht="50.25" customHeight="1">
      <c r="A96" s="79" t="s">
        <v>67</v>
      </c>
      <c r="B96" s="79"/>
      <c r="C96" s="79"/>
      <c r="D96" s="79"/>
      <c r="E96" s="79"/>
      <c r="F96" s="79"/>
      <c r="G96" s="4"/>
    </row>
    <row r="97" spans="1:7" ht="85.5" customHeight="1">
      <c r="A97" s="79" t="s">
        <v>68</v>
      </c>
      <c r="B97" s="79"/>
      <c r="C97" s="79"/>
      <c r="D97" s="79"/>
      <c r="E97" s="79"/>
      <c r="F97" s="79"/>
      <c r="G97" s="4"/>
    </row>
    <row r="98" spans="1:7" ht="33" customHeight="1">
      <c r="A98" s="73" t="s">
        <v>43</v>
      </c>
      <c r="B98" s="73"/>
      <c r="C98" s="73"/>
      <c r="D98" s="73"/>
      <c r="E98" s="73"/>
      <c r="F98" s="73"/>
      <c r="G98" s="4"/>
    </row>
    <row r="99" spans="1:7">
      <c r="A99" s="73" t="s">
        <v>39</v>
      </c>
      <c r="B99" s="73"/>
      <c r="C99" s="73"/>
      <c r="D99" s="73"/>
      <c r="E99" s="73"/>
      <c r="F99" s="73"/>
      <c r="G99" s="4"/>
    </row>
    <row r="100" spans="1:7" ht="30.75" customHeight="1">
      <c r="A100" s="73" t="s">
        <v>40</v>
      </c>
      <c r="B100" s="73"/>
      <c r="C100" s="73"/>
      <c r="D100" s="73"/>
      <c r="E100" s="73"/>
      <c r="F100" s="73"/>
      <c r="G100" s="4"/>
    </row>
    <row r="101" spans="1:7" ht="19.5" customHeight="1">
      <c r="A101" s="34"/>
      <c r="B101" s="34"/>
      <c r="C101" s="34"/>
      <c r="D101" s="34"/>
      <c r="E101" s="34"/>
      <c r="F101" s="34"/>
      <c r="G101" s="4"/>
    </row>
    <row r="102" spans="1:7" ht="30" customHeight="1">
      <c r="A102" s="6" t="s">
        <v>16</v>
      </c>
      <c r="B102" s="4"/>
      <c r="C102" s="4"/>
      <c r="D102" s="5"/>
      <c r="E102" s="5"/>
      <c r="F102" s="5"/>
      <c r="G102" s="5"/>
    </row>
    <row r="103" spans="1:7" ht="30" customHeight="1">
      <c r="A103" s="4" t="s">
        <v>33</v>
      </c>
      <c r="B103" s="4"/>
      <c r="C103" s="4"/>
      <c r="D103" s="5"/>
      <c r="E103" s="5"/>
      <c r="F103" s="5"/>
      <c r="G103" s="5"/>
    </row>
    <row r="104" spans="1:7" ht="26.25" customHeight="1">
      <c r="A104" s="70" t="s">
        <v>24</v>
      </c>
      <c r="B104" s="71"/>
      <c r="C104" s="71"/>
      <c r="D104" s="71"/>
      <c r="E104" s="71"/>
      <c r="F104" s="71"/>
      <c r="G104" s="4"/>
    </row>
    <row r="105" spans="1:7" ht="26.25" customHeight="1">
      <c r="A105" s="68" t="s">
        <v>21</v>
      </c>
      <c r="B105" s="68"/>
      <c r="C105" s="68"/>
      <c r="D105" s="68"/>
      <c r="E105" s="68"/>
      <c r="F105" s="68"/>
      <c r="G105" s="4"/>
    </row>
    <row r="106" spans="1:7">
      <c r="A106" s="80" t="s">
        <v>29</v>
      </c>
      <c r="B106" s="80"/>
      <c r="C106" s="80"/>
      <c r="D106" s="80"/>
      <c r="E106" s="80"/>
      <c r="F106" s="80"/>
      <c r="G106" s="4"/>
    </row>
    <row r="107" spans="1:7" ht="20.25" customHeight="1">
      <c r="A107" s="80"/>
      <c r="B107" s="80"/>
      <c r="C107" s="80"/>
      <c r="D107" s="80"/>
      <c r="E107" s="80"/>
      <c r="F107" s="80"/>
      <c r="G107" s="4"/>
    </row>
    <row r="108" spans="1:7" s="4" customFormat="1" ht="26.25" customHeight="1">
      <c r="A108" s="7" t="s">
        <v>31</v>
      </c>
      <c r="B108" s="7"/>
      <c r="C108" s="7"/>
      <c r="D108" s="8"/>
      <c r="E108" s="8"/>
      <c r="F108" s="8"/>
      <c r="G108" s="8"/>
    </row>
    <row r="109" spans="1:7" s="4" customFormat="1" ht="22.5" customHeight="1">
      <c r="A109" s="75" t="s">
        <v>20</v>
      </c>
      <c r="B109" s="75"/>
      <c r="C109" s="75"/>
      <c r="D109" s="75"/>
      <c r="E109" s="75"/>
      <c r="F109" s="75"/>
    </row>
    <row r="110" spans="1:7" ht="30" customHeight="1">
      <c r="A110" s="7" t="s">
        <v>6</v>
      </c>
      <c r="B110" s="4"/>
      <c r="C110" s="4"/>
      <c r="D110" s="5"/>
      <c r="E110" s="5"/>
      <c r="F110" s="5"/>
      <c r="G110" s="5"/>
    </row>
    <row r="111" spans="1:7" ht="30" customHeight="1">
      <c r="A111" s="4" t="s">
        <v>7</v>
      </c>
      <c r="B111" s="4"/>
      <c r="C111" s="4"/>
      <c r="D111" s="5"/>
      <c r="E111" s="5"/>
      <c r="F111" s="5"/>
      <c r="G111" s="5"/>
    </row>
    <row r="112" spans="1:7" ht="30" customHeight="1">
      <c r="A112" s="4" t="s">
        <v>8</v>
      </c>
      <c r="B112" s="4"/>
      <c r="C112" s="4"/>
      <c r="D112" s="5"/>
      <c r="E112" s="5"/>
      <c r="F112" s="5"/>
      <c r="G112" s="5"/>
    </row>
    <row r="113" spans="1:7" ht="30" customHeight="1">
      <c r="A113" s="4" t="s">
        <v>30</v>
      </c>
      <c r="B113" s="4"/>
      <c r="C113" s="4"/>
      <c r="D113" s="5"/>
      <c r="E113" s="5"/>
      <c r="F113" s="5"/>
      <c r="G113" s="1"/>
    </row>
    <row r="114" spans="1:7" s="52" customFormat="1" ht="30" customHeight="1">
      <c r="A114" s="7" t="s">
        <v>9</v>
      </c>
      <c r="B114" s="7"/>
      <c r="C114" s="7"/>
      <c r="D114" s="8"/>
      <c r="E114" s="8"/>
      <c r="F114" s="8"/>
      <c r="G114" s="1"/>
    </row>
    <row r="115" spans="1:7" ht="169.15" customHeight="1">
      <c r="A115" s="77" t="s">
        <v>119</v>
      </c>
      <c r="B115" s="78"/>
      <c r="C115" s="78"/>
      <c r="D115" s="78"/>
      <c r="E115" s="78"/>
      <c r="F115" s="78"/>
      <c r="G115" s="1"/>
    </row>
    <row r="116" spans="1:7" ht="44.45" customHeight="1">
      <c r="A116" s="76" t="s">
        <v>58</v>
      </c>
      <c r="B116" s="76"/>
      <c r="C116" s="76"/>
      <c r="D116" s="76"/>
      <c r="E116" s="76"/>
      <c r="F116" s="76"/>
      <c r="G116" s="1"/>
    </row>
    <row r="117" spans="1:7" ht="49.5" customHeight="1">
      <c r="A117" s="76" t="s">
        <v>59</v>
      </c>
      <c r="B117" s="76"/>
      <c r="C117" s="76"/>
      <c r="D117" s="76"/>
      <c r="E117" s="76"/>
      <c r="F117" s="76"/>
      <c r="G117" s="1"/>
    </row>
    <row r="118" spans="1:7" ht="30" customHeight="1">
      <c r="A118" s="4" t="s">
        <v>60</v>
      </c>
      <c r="B118" s="4"/>
      <c r="C118" s="4"/>
      <c r="D118" s="5"/>
      <c r="E118" s="5"/>
      <c r="F118" s="5"/>
      <c r="G118" s="1"/>
    </row>
    <row r="119" spans="1:7" ht="30" customHeight="1">
      <c r="A119" s="68" t="s">
        <v>23</v>
      </c>
      <c r="B119" s="68"/>
      <c r="C119" s="68"/>
      <c r="D119" s="68"/>
      <c r="E119" s="68"/>
      <c r="F119" s="68"/>
      <c r="G119" s="4"/>
    </row>
    <row r="120" spans="1:7" ht="49.5" customHeight="1">
      <c r="A120" s="83" t="s">
        <v>17</v>
      </c>
      <c r="B120" s="83"/>
      <c r="C120" s="83"/>
      <c r="D120" s="83"/>
      <c r="E120" s="83"/>
      <c r="F120" s="83"/>
      <c r="G120" s="4"/>
    </row>
    <row r="121" spans="1:7" ht="361.5" customHeight="1">
      <c r="A121" s="67" t="s">
        <v>88</v>
      </c>
      <c r="B121" s="67"/>
      <c r="C121" s="67"/>
      <c r="D121" s="67"/>
      <c r="E121" s="67"/>
      <c r="F121" s="67"/>
      <c r="G121" s="4"/>
    </row>
    <row r="122" spans="1:7" ht="36.75" customHeight="1">
      <c r="A122" s="66" t="s">
        <v>19</v>
      </c>
      <c r="B122" s="66"/>
      <c r="C122" s="66"/>
      <c r="D122" s="66"/>
      <c r="E122" s="66"/>
      <c r="F122" s="66"/>
      <c r="G122" s="4"/>
    </row>
    <row r="123" spans="1:7" ht="48.75" customHeight="1">
      <c r="A123" s="4" t="s">
        <v>22</v>
      </c>
      <c r="B123" s="4"/>
      <c r="C123" s="4"/>
      <c r="D123" s="5"/>
      <c r="E123" s="5"/>
      <c r="F123" s="5"/>
      <c r="G123" s="5"/>
    </row>
    <row r="124" spans="1:7" ht="31.5" customHeight="1">
      <c r="B124" s="3"/>
      <c r="C124" s="3"/>
      <c r="D124" s="3"/>
      <c r="E124" s="81" t="s">
        <v>4</v>
      </c>
      <c r="F124" s="81"/>
      <c r="G124" s="4"/>
    </row>
    <row r="125" spans="1:7" ht="50.25" customHeight="1">
      <c r="A125" s="9"/>
      <c r="B125" s="3"/>
      <c r="C125" s="3"/>
      <c r="D125" s="3"/>
      <c r="E125" s="82" t="s">
        <v>42</v>
      </c>
      <c r="F125" s="81"/>
      <c r="G125" s="4"/>
    </row>
    <row r="126" spans="1:7" ht="30" customHeight="1">
      <c r="A126" s="9"/>
      <c r="B126" s="3"/>
      <c r="C126" s="3"/>
      <c r="D126" s="3"/>
      <c r="E126" s="36"/>
      <c r="F126" s="37"/>
      <c r="G126" s="4"/>
    </row>
    <row r="127" spans="1:7" ht="30" customHeight="1">
      <c r="A127" s="9"/>
      <c r="B127" s="3"/>
      <c r="C127" s="3"/>
      <c r="D127" s="3"/>
      <c r="E127" s="36"/>
      <c r="F127" s="37"/>
      <c r="G127" s="4"/>
    </row>
    <row r="128" spans="1:7" ht="36.75" customHeight="1">
      <c r="A128" s="74" t="s">
        <v>36</v>
      </c>
      <c r="B128" s="74"/>
      <c r="C128" s="74"/>
      <c r="D128" s="74"/>
      <c r="E128" s="74"/>
      <c r="F128" s="74"/>
    </row>
    <row r="129" spans="1:1">
      <c r="A129" s="1" t="s">
        <v>52</v>
      </c>
    </row>
    <row r="130" spans="1:1">
      <c r="A130" s="1" t="s">
        <v>63</v>
      </c>
    </row>
    <row r="131" spans="1:1">
      <c r="A131" s="1" t="s">
        <v>62</v>
      </c>
    </row>
  </sheetData>
  <sheetProtection selectLockedCells="1"/>
  <mergeCells count="79">
    <mergeCell ref="C1:D1"/>
    <mergeCell ref="A15:C15"/>
    <mergeCell ref="A16:C16"/>
    <mergeCell ref="A17:C17"/>
    <mergeCell ref="A9:C9"/>
    <mergeCell ref="A22:C22"/>
    <mergeCell ref="E7:F7"/>
    <mergeCell ref="E8:F8"/>
    <mergeCell ref="E9:F9"/>
    <mergeCell ref="A8:C8"/>
    <mergeCell ref="A14:C14"/>
    <mergeCell ref="A21:C21"/>
    <mergeCell ref="A27:F27"/>
    <mergeCell ref="A24:F24"/>
    <mergeCell ref="A26:F26"/>
    <mergeCell ref="E3:F4"/>
    <mergeCell ref="A2:C2"/>
    <mergeCell ref="A3:C3"/>
    <mergeCell ref="A4:C4"/>
    <mergeCell ref="A5:C5"/>
    <mergeCell ref="A6:C6"/>
    <mergeCell ref="A7:C7"/>
    <mergeCell ref="A19:C19"/>
    <mergeCell ref="A20:C20"/>
    <mergeCell ref="A23:C23"/>
    <mergeCell ref="A10:C10"/>
    <mergeCell ref="A12:C13"/>
    <mergeCell ref="A18:C18"/>
    <mergeCell ref="B86:F86"/>
    <mergeCell ref="A51:A56"/>
    <mergeCell ref="A48:E48"/>
    <mergeCell ref="A74:E74"/>
    <mergeCell ref="A76:E76"/>
    <mergeCell ref="A72:E72"/>
    <mergeCell ref="A70:E70"/>
    <mergeCell ref="A68:E68"/>
    <mergeCell ref="A78:E78"/>
    <mergeCell ref="A80:E80"/>
    <mergeCell ref="A82:E82"/>
    <mergeCell ref="A84:E84"/>
    <mergeCell ref="A128:F128"/>
    <mergeCell ref="A95:F95"/>
    <mergeCell ref="A109:F109"/>
    <mergeCell ref="A117:F117"/>
    <mergeCell ref="A115:F115"/>
    <mergeCell ref="A116:F116"/>
    <mergeCell ref="A96:F96"/>
    <mergeCell ref="A97:F97"/>
    <mergeCell ref="A98:F98"/>
    <mergeCell ref="A119:F119"/>
    <mergeCell ref="A100:F100"/>
    <mergeCell ref="A99:F99"/>
    <mergeCell ref="A106:F107"/>
    <mergeCell ref="E124:F124"/>
    <mergeCell ref="E125:F125"/>
    <mergeCell ref="A120:F120"/>
    <mergeCell ref="A122:F122"/>
    <mergeCell ref="A121:F121"/>
    <mergeCell ref="A105:F105"/>
    <mergeCell ref="B87:F87"/>
    <mergeCell ref="A104:F104"/>
    <mergeCell ref="A91:F91"/>
    <mergeCell ref="A94:F94"/>
    <mergeCell ref="A89:F89"/>
    <mergeCell ref="A90:F90"/>
    <mergeCell ref="A92:F92"/>
    <mergeCell ref="A93:F93"/>
    <mergeCell ref="A29:G29"/>
    <mergeCell ref="A33:A36"/>
    <mergeCell ref="A64:E64"/>
    <mergeCell ref="A65:A67"/>
    <mergeCell ref="A57:E57"/>
    <mergeCell ref="A58:A63"/>
    <mergeCell ref="A50:E50"/>
    <mergeCell ref="A40:A41"/>
    <mergeCell ref="A37:E37"/>
    <mergeCell ref="A39:E39"/>
    <mergeCell ref="A42:E42"/>
    <mergeCell ref="A43:A47"/>
  </mergeCells>
  <dataValidations count="2">
    <dataValidation operator="greaterThanOrEqual" allowBlank="1" showInputMessage="1" showErrorMessage="1" error="Oferowana cena jednostkowa jest niższa od ceny wywoławczej." sqref="I38 I40:I41 D75 D31:E32 D58:E63 D65:E67 D69 D71 D73 D51:E56 D77 D79 D81 D83" xr:uid="{00000000-0002-0000-0000-000000000000}"/>
    <dataValidation type="decimal" operator="greaterThanOrEqual" allowBlank="1" showInputMessage="1" showErrorMessage="1" errorTitle="Zbyt mała cena" error="Chcesz wstawić cenę niższą od wywoławczej" sqref="E75 E38 E40:E41 E71 E73 E46:E47 E69 E49 E77 E79 E81 E83" xr:uid="{00000000-0002-0000-0000-000001000000}">
      <formula1>D38</formula1>
    </dataValidation>
  </dataValidations>
  <printOptions horizontalCentered="1"/>
  <pageMargins left="0.15748031496062992" right="0.15748031496062992" top="0.43307086614173229" bottom="0.39370078740157483" header="0.15748031496062992" footer="0.15748031496062992"/>
  <pageSetup paperSize="9" scale="55" orientation="portrait" r:id="rId1"/>
  <headerFooter>
    <oddFooter>&amp;C&amp;P z &amp;N</oddFooter>
  </headerFooter>
  <rowBreaks count="2" manualBreakCount="2">
    <brk id="74" max="6" man="1"/>
    <brk id="99"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1</vt:i4>
      </vt:variant>
      <vt:variant>
        <vt:lpstr>Nazwane zakresy</vt:lpstr>
      </vt:variant>
      <vt:variant>
        <vt:i4>3</vt:i4>
      </vt:variant>
    </vt:vector>
  </HeadingPairs>
  <TitlesOfParts>
    <vt:vector size="4" baseType="lpstr">
      <vt:lpstr>Formularz ofertowy - przetarg </vt:lpstr>
      <vt:lpstr>'Formularz ofertowy - przetarg '!_Hlk222493366</vt:lpstr>
      <vt:lpstr>'Formularz ofertowy - przetarg '!_Hlk222493413</vt:lpstr>
      <vt:lpstr>'Formularz ofertowy - przetarg '!Obszar_wydruku</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aherbec</dc:creator>
  <cp:lastModifiedBy>Orzechowska Kamila</cp:lastModifiedBy>
  <cp:lastPrinted>2026-03-10T14:34:50Z</cp:lastPrinted>
  <dcterms:created xsi:type="dcterms:W3CDTF">2012-08-13T14:00:07Z</dcterms:created>
  <dcterms:modified xsi:type="dcterms:W3CDTF">2026-03-12T08:39:10Z</dcterms:modified>
</cp:coreProperties>
</file>